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ackupFile="1" codeName="ThisWorkbook"/>
  <bookViews>
    <workbookView xWindow="0" yWindow="0" windowWidth="17265" windowHeight="19065" tabRatio="829" firstSheet="2" activeTab="3"/>
  </bookViews>
  <sheets>
    <sheet name="Min Fin Evaluation" sheetId="33" state="hidden" r:id="rId1"/>
    <sheet name="Data Analysis" sheetId="11" state="hidden" r:id="rId2"/>
    <sheet name="Scoring Workbook" sheetId="34" r:id="rId3"/>
    <sheet name="Scoring Summary" sheetId="35" r:id="rId4"/>
    <sheet name="scoring data" sheetId="36" state="hidden" r:id="rId5"/>
    <sheet name="MFBP" sheetId="20" state="hidden" r:id="rId6"/>
  </sheets>
  <externalReferences>
    <externalReference r:id="rId7"/>
    <externalReference r:id="rId8"/>
    <externalReference r:id="rId9"/>
    <externalReference r:id="rId10"/>
    <externalReference r:id="rId11"/>
    <externalReference r:id="rId12"/>
  </externalReferences>
  <definedNames>
    <definedName name="_Order1" hidden="1">255</definedName>
    <definedName name="_Order2" hidden="1">255</definedName>
    <definedName name="address" localSheetId="0">#REF!</definedName>
    <definedName name="address" localSheetId="2">#REF!</definedName>
    <definedName name="address">#REF!</definedName>
    <definedName name="AffTerm" localSheetId="0">#REF!</definedName>
    <definedName name="AffTerm" localSheetId="2">#REF!</definedName>
    <definedName name="AffTerm">#REF!</definedName>
    <definedName name="award" localSheetId="0">#REF!</definedName>
    <definedName name="award" localSheetId="2">#REF!</definedName>
    <definedName name="award">#REF!</definedName>
    <definedName name="CHDO" localSheetId="0">#REF!</definedName>
    <definedName name="CHDO" localSheetId="2">#REF!</definedName>
    <definedName name="CHDO">#REF!</definedName>
    <definedName name="CHDOMHALSP">#REF!</definedName>
    <definedName name="CHDOMSALSP">#REF!</definedName>
    <definedName name="City" localSheetId="0">#REF!</definedName>
    <definedName name="City" localSheetId="2">#REF!</definedName>
    <definedName name="City">#REF!</definedName>
    <definedName name="Collateral1" localSheetId="0">#REF!</definedName>
    <definedName name="Collateral1" localSheetId="2">#REF!</definedName>
    <definedName name="Collateral1">#REF!</definedName>
    <definedName name="Collateral2" localSheetId="0">#REF!</definedName>
    <definedName name="Collateral2" localSheetId="2">#REF!</definedName>
    <definedName name="Collateral2">#REF!</definedName>
    <definedName name="complete">'[1]Lease Up'!$D$33</definedName>
    <definedName name="CostFoot" localSheetId="0">#REF!</definedName>
    <definedName name="CostFoot" localSheetId="2">#REF!</definedName>
    <definedName name="CostFoot">#REF!</definedName>
    <definedName name="CostUnit" localSheetId="0">#REF!</definedName>
    <definedName name="CostUnit" localSheetId="2">#REF!</definedName>
    <definedName name="CostUnit">#REF!</definedName>
    <definedName name="county" localSheetId="0">#REF!</definedName>
    <definedName name="county" localSheetId="2">#REF!</definedName>
    <definedName name="county">#REF!</definedName>
    <definedName name="CRM2ndNP42h5">#REF!</definedName>
    <definedName name="CRM2ndNP501c3">#REF!</definedName>
    <definedName name="CRM2ndNP501c4">#REF!</definedName>
    <definedName name="CRM2ndNPAddress">#REF!</definedName>
    <definedName name="CRM2ndNPCHDO">#REF!</definedName>
    <definedName name="CRM2ndNPCHouseDist">#REF!</definedName>
    <definedName name="CRM2ndNPCity">#REF!</definedName>
    <definedName name="CRM2ndNPCountyCommit">#REF!</definedName>
    <definedName name="CRM2ndNPCountyServed">#REF!</definedName>
    <definedName name="CRM2ndNPEmail">#REF!</definedName>
    <definedName name="CRM2ndNPExemptLIH">#REF!</definedName>
    <definedName name="CRM2ndNPFax">#REF!</definedName>
    <definedName name="CRM2ndNPFirstName">#REF!</definedName>
    <definedName name="CRM2ndNPGPPercent">#REF!</definedName>
    <definedName name="CRM2ndNPLastName">#REF!</definedName>
    <definedName name="CRM2ndNPName">#REF!</definedName>
    <definedName name="CRM2ndNPORC1702">#REF!</definedName>
    <definedName name="CRM2ndNPOther">#REF!</definedName>
    <definedName name="CRM2ndNPOtherDesc">#REF!</definedName>
    <definedName name="CRM2ndNPSenateDist">#REF!</definedName>
    <definedName name="CRM2ndNPState">#REF!</definedName>
    <definedName name="CRM2ndNPTelephone">#REF!</definedName>
    <definedName name="CRM2ndNPTitle">#REF!</definedName>
    <definedName name="CRM2ndNPWeb">#REF!</definedName>
    <definedName name="CRM2ndNPZip">#REF!</definedName>
    <definedName name="CRM2OwnAddress">#REF!</definedName>
    <definedName name="CRM2OwnCity">#REF!</definedName>
    <definedName name="CRM2OwnContactEmail">#REF!</definedName>
    <definedName name="CRM2OwnContactFax">#REF!</definedName>
    <definedName name="CRM2OwnContactFirst">#REF!</definedName>
    <definedName name="CRM2OwnContactLast">#REF!</definedName>
    <definedName name="CRM2OwnContactTelephone">#REF!</definedName>
    <definedName name="CRM2OwnContactTitle">#REF!</definedName>
    <definedName name="CRM2OwnCreditsPISOhio">#REF!</definedName>
    <definedName name="CRM2OwnCreditsPISOther">#REF!</definedName>
    <definedName name="CRM2OwnExpDevLoan">#REF!</definedName>
    <definedName name="CRM2OwnExperience">#REF!</definedName>
    <definedName name="CRM2OwnFTI">#REF!</definedName>
    <definedName name="CRM2OwnName" localSheetId="0">#REF!</definedName>
    <definedName name="CRM2OwnName">#REF!</definedName>
    <definedName name="CRM2OwnOtherAffHousProj">#REF!</definedName>
    <definedName name="CRM2OwnOwnerNPFP">#REF!</definedName>
    <definedName name="CRM2OwnParent">#REF!</definedName>
    <definedName name="CRM2OwnParentNPFP">#REF!</definedName>
    <definedName name="CRM2OwnPercentOwner">#REF!</definedName>
    <definedName name="CRM2OwnProjectInfoGenPartner" localSheetId="0">[2]Project_Information!#REF!</definedName>
    <definedName name="CRM2OwnProjectInfoGenPartner" localSheetId="2">#REF!</definedName>
    <definedName name="CRM2OwnProjectInfoGenPartner">#REF!</definedName>
    <definedName name="CRM2OwnProjectInfoHCStatus" localSheetId="0">[2]Project_Information!#REF!</definedName>
    <definedName name="CRM2OwnProjectInfoHCStatus" localSheetId="2">#REF!</definedName>
    <definedName name="CRM2OwnProjectInfoHCStatus">#REF!</definedName>
    <definedName name="CRM2OwnProjectInfoHDAPStatus" localSheetId="0">[2]Project_Information!#REF!</definedName>
    <definedName name="CRM2OwnProjectInfoHDAPStatus" localSheetId="2">#REF!</definedName>
    <definedName name="CRM2OwnProjectInfoHDAPStatus">#REF!</definedName>
    <definedName name="CRM2OwnProjectInfoNR" localSheetId="0">[2]Project_Information!#REF!</definedName>
    <definedName name="CRM2OwnProjectInfoNR" localSheetId="2">#REF!</definedName>
    <definedName name="CRM2OwnProjectInfoNR">#REF!</definedName>
    <definedName name="CRM2OwnProjectInfoOtherProgramsStatus" localSheetId="0">[2]Project_Information!#REF!</definedName>
    <definedName name="CRM2OwnProjectInfoOtherProgramsStatus" localSheetId="2">#REF!</definedName>
    <definedName name="CRM2OwnProjectInfoOtherProgramsStatus">#REF!</definedName>
    <definedName name="CRM2OwnProjectInfoProjectName" localSheetId="0">[2]Project_Information!#REF!</definedName>
    <definedName name="CRM2OwnProjectInfoProjectName" localSheetId="2">#REF!</definedName>
    <definedName name="CRM2OwnProjectInfoProjectName">#REF!</definedName>
    <definedName name="CRM2OwnProjectInfoTracking" localSheetId="0">[2]Project_Information!#REF!</definedName>
    <definedName name="CRM2OwnProjectInfoTracking" localSheetId="2">#REF!</definedName>
    <definedName name="CRM2OwnProjectInfoTracking">#REF!</definedName>
    <definedName name="CRM2OwnProjectInfoUnits" localSheetId="0">[2]Project_Information!#REF!</definedName>
    <definedName name="CRM2OwnProjectInfoUnits" localSheetId="2">#REF!</definedName>
    <definedName name="CRM2OwnProjectInfoUnits">#REF!</definedName>
    <definedName name="CRM2OwnState">#REF!</definedName>
    <definedName name="CRM2OwnWeb">#REF!</definedName>
    <definedName name="CRM2OwnZip">#REF!</definedName>
    <definedName name="CRM3OwnAddress">#REF!</definedName>
    <definedName name="CRM3OwnCity">#REF!</definedName>
    <definedName name="CRM3OwnContactEmail">#REF!</definedName>
    <definedName name="CRM3OwnContactFax">#REF!</definedName>
    <definedName name="CRM3OwnContactFirst">#REF!</definedName>
    <definedName name="CRM3OwnContactLast">#REF!</definedName>
    <definedName name="CRM3OwnContactTelephone">#REF!</definedName>
    <definedName name="CRM3OwnContactTitle">#REF!</definedName>
    <definedName name="CRM3OwnCreditsPISOhio">#REF!</definedName>
    <definedName name="CRM3OwnCreditsPISOther">#REF!</definedName>
    <definedName name="CRM3OwnExpDevLoan">#REF!</definedName>
    <definedName name="CRM3OwnExperience">#REF!</definedName>
    <definedName name="CRM3OwnFTI">#REF!</definedName>
    <definedName name="CRM3OwnName" localSheetId="0">#REF!</definedName>
    <definedName name="CRM3OwnName">#REF!</definedName>
    <definedName name="CRM3OwnOtherAffHousProj">#REF!</definedName>
    <definedName name="CRM3OwnOwnerNPFP">#REF!</definedName>
    <definedName name="CRM3OwnParent">#REF!</definedName>
    <definedName name="CRM3OwnParentNPFP">#REF!</definedName>
    <definedName name="CRM3OwnPercentOwner">#REF!</definedName>
    <definedName name="CRM3OwnProjectInfoGenPartner" localSheetId="0">[2]Project_Information!#REF!</definedName>
    <definedName name="CRM3OwnProjectInfoGenPartner" localSheetId="2">#REF!</definedName>
    <definedName name="CRM3OwnProjectInfoGenPartner">#REF!</definedName>
    <definedName name="CRM3OwnProjectInfoHCStatus" localSheetId="0">[2]Project_Information!#REF!</definedName>
    <definedName name="CRM3OwnProjectInfoHCStatus" localSheetId="2">#REF!</definedName>
    <definedName name="CRM3OwnProjectInfoHCStatus">#REF!</definedName>
    <definedName name="CRM3OwnProjectInfoHDAPStatus" localSheetId="0">[2]Project_Information!#REF!</definedName>
    <definedName name="CRM3OwnProjectInfoHDAPStatus" localSheetId="2">#REF!</definedName>
    <definedName name="CRM3OwnProjectInfoHDAPStatus">#REF!</definedName>
    <definedName name="CRM3OwnProjectInfoNR" localSheetId="0">[2]Project_Information!#REF!</definedName>
    <definedName name="CRM3OwnProjectInfoNR" localSheetId="2">#REF!</definedName>
    <definedName name="CRM3OwnProjectInfoNR">#REF!</definedName>
    <definedName name="CRM3OwnProjectInfoOtherProgramsStatus" localSheetId="0">[2]Project_Information!#REF!</definedName>
    <definedName name="CRM3OwnProjectInfoOtherProgramsStatus" localSheetId="2">#REF!</definedName>
    <definedName name="CRM3OwnProjectInfoOtherProgramsStatus">#REF!</definedName>
    <definedName name="CRM3OwnProjectInfoProjectName" localSheetId="0">[2]Project_Information!#REF!</definedName>
    <definedName name="CRM3OwnProjectInfoProjectName" localSheetId="2">#REF!</definedName>
    <definedName name="CRM3OwnProjectInfoProjectName">#REF!</definedName>
    <definedName name="CRM3OwnProjectInfoTracking" localSheetId="0">[2]Project_Information!#REF!</definedName>
    <definedName name="CRM3OwnProjectInfoTracking" localSheetId="2">#REF!</definedName>
    <definedName name="CRM3OwnProjectInfoTracking">#REF!</definedName>
    <definedName name="CRM3OwnProjectInfoUnits" localSheetId="0">[2]Project_Information!#REF!</definedName>
    <definedName name="CRM3OwnProjectInfoUnits" localSheetId="2">#REF!</definedName>
    <definedName name="CRM3OwnProjectInfoUnits">#REF!</definedName>
    <definedName name="CRM3OwnState">#REF!</definedName>
    <definedName name="CRM3OwnWeb">#REF!</definedName>
    <definedName name="CRM3OwnZip">#REF!</definedName>
    <definedName name="CRMAddDevFax" localSheetId="0">[2]MFBP!#REF!</definedName>
    <definedName name="CRMAddDevFax" localSheetId="2">[3]MFBP!#REF!</definedName>
    <definedName name="CRMAddDevFax">MFBP!#REF!</definedName>
    <definedName name="CRMAddDevName" localSheetId="0">[2]MFBP!#REF!</definedName>
    <definedName name="CRMAddDevName" localSheetId="2">[3]MFBP!#REF!</definedName>
    <definedName name="CRMAddDevName">MFBP!#REF!</definedName>
    <definedName name="CRMAddDevNR">MFBP!$C$41:$H$51</definedName>
    <definedName name="CRMAddDevPhone" localSheetId="0">[2]MFBP!#REF!</definedName>
    <definedName name="CRMAddDevPhone" localSheetId="2">[3]MFBP!#REF!</definedName>
    <definedName name="CRMAddDevPhone">MFBP!#REF!</definedName>
    <definedName name="CRMAddDevType" localSheetId="0">[2]MFBP!#REF!</definedName>
    <definedName name="CRMAddDevType" localSheetId="2">[3]MFBP!#REF!</definedName>
    <definedName name="CRMAddDevType">MFBP!#REF!</definedName>
    <definedName name="CRMArchContact" localSheetId="0">#REF!</definedName>
    <definedName name="CRMArchContact">#REF!</definedName>
    <definedName name="CRMArchFax" localSheetId="0">#REF!</definedName>
    <definedName name="CRMArchFax">#REF!</definedName>
    <definedName name="CRMArchFirm" localSheetId="0">#REF!</definedName>
    <definedName name="CRMArchFirm">#REF!</definedName>
    <definedName name="CRMArchPhone" localSheetId="0">#REF!</definedName>
    <definedName name="CRMArchPhone">#REF!</definedName>
    <definedName name="CRMAuthEmail">#REF!</definedName>
    <definedName name="CRMAuthFax">#REF!</definedName>
    <definedName name="CRMAuthFirstName">#REF!</definedName>
    <definedName name="CRMAuthLastName">#REF!</definedName>
    <definedName name="CRMAuthOrganization">#REF!</definedName>
    <definedName name="CRMAuthSalutation">#REF!</definedName>
    <definedName name="CRMAuthSigner" localSheetId="0">[2]HDAP!#REF!</definedName>
    <definedName name="CRMAuthSigner" localSheetId="2">#REF!</definedName>
    <definedName name="CRMAuthSigner">#REF!</definedName>
    <definedName name="CRMAuthTelephone">#REF!</definedName>
    <definedName name="CRMAuthTitle">#REF!</definedName>
    <definedName name="CRMAuthWeb">#REF!</definedName>
    <definedName name="CRMConsContact">#REF!</definedName>
    <definedName name="CRMConsFax">#REF!</definedName>
    <definedName name="CRMConsFirm" localSheetId="0">#REF!</definedName>
    <definedName name="CRMConsFirm">#REF!</definedName>
    <definedName name="CRMConsPhone">#REF!</definedName>
    <definedName name="CRMContactEmail" localSheetId="0">#REF!</definedName>
    <definedName name="CRMContactEmail">#REF!</definedName>
    <definedName name="CRMContactFax">#REF!</definedName>
    <definedName name="CRMContactFirstName">#REF!</definedName>
    <definedName name="CRMContactLastName">#REF!</definedName>
    <definedName name="CRMContactName" localSheetId="0">[2]HDAP!#REF!</definedName>
    <definedName name="CRMContactName" localSheetId="2">#REF!</definedName>
    <definedName name="CRMContactName">#REF!</definedName>
    <definedName name="CRMContactOrganization">#REF!</definedName>
    <definedName name="CRMContactSalutation">#REF!</definedName>
    <definedName name="CRMContactTelephone">#REF!</definedName>
    <definedName name="CRMContactTitle">#REF!</definedName>
    <definedName name="CRMContactWeb" localSheetId="0">#REF!</definedName>
    <definedName name="CRMContactWeb">#REF!</definedName>
    <definedName name="CRMDevAddress">#REF!</definedName>
    <definedName name="CRMDevCity">#REF!</definedName>
    <definedName name="CRMDevDeveloper" localSheetId="0">#REF!</definedName>
    <definedName name="CRMDevDeveloper">#REF!</definedName>
    <definedName name="CRMDevEmail">#REF!</definedName>
    <definedName name="CRMDevFax">#REF!</definedName>
    <definedName name="CRMDevFirst">#REF!</definedName>
    <definedName name="CRMDevLast">#REF!</definedName>
    <definedName name="CRMDevProjPIS">#REF!</definedName>
    <definedName name="CRMDevState">#REF!</definedName>
    <definedName name="CRMDevTeamInvolvementExplain" localSheetId="0">[4]PROJECT_INFORMATION!#REF!</definedName>
    <definedName name="CRMDevTeamInvolvementExplain" localSheetId="2">#REF!</definedName>
    <definedName name="CRMDevTeamInvolvementExplain">#REF!</definedName>
    <definedName name="CRMDevTelephone">#REF!</definedName>
    <definedName name="CRMDevTitle">#REF!</definedName>
    <definedName name="CRMDevUnitsPIS">#REF!</definedName>
    <definedName name="CRMDevWeb">#REF!</definedName>
    <definedName name="CRMDevYears">#REF!</definedName>
    <definedName name="CRMDevZip">#REF!</definedName>
    <definedName name="CRMElecOffBoardClerk" localSheetId="0">#REF!</definedName>
    <definedName name="CRMElecOffBoardClerk" localSheetId="2">#REF!</definedName>
    <definedName name="CRMElecOffBoardClerk">#REF!</definedName>
    <definedName name="CRMElecOffCEO" localSheetId="0">#REF!</definedName>
    <definedName name="CRMElecOffCEO" localSheetId="2">#REF!</definedName>
    <definedName name="CRMElecOffCEO">#REF!</definedName>
    <definedName name="CRMElecOffCity" localSheetId="0">#REF!</definedName>
    <definedName name="CRMElecOffCity" localSheetId="2">#REF!</definedName>
    <definedName name="CRMElecOffCity">#REF!</definedName>
    <definedName name="CRMElecOffClerk" localSheetId="0">#REF!</definedName>
    <definedName name="CRMElecOffClerk" localSheetId="2">#REF!</definedName>
    <definedName name="CRMElecOffClerk">#REF!</definedName>
    <definedName name="CRMElecOffCommBoardClerk" localSheetId="0">#REF!</definedName>
    <definedName name="CRMElecOffCommBoardClerk" localSheetId="2">#REF!</definedName>
    <definedName name="CRMElecOffCommBoardClerk">#REF!</definedName>
    <definedName name="CRMElecOffCounty" localSheetId="0">#REF!</definedName>
    <definedName name="CRMElecOffCounty" localSheetId="2">#REF!</definedName>
    <definedName name="CRMElecOffCounty">#REF!</definedName>
    <definedName name="CRMElecOffJurisd2CEO" localSheetId="0">#REF!</definedName>
    <definedName name="CRMElecOffJurisd2CEO" localSheetId="2">#REF!</definedName>
    <definedName name="CRMElecOffJurisd2CEO">#REF!</definedName>
    <definedName name="CRMElecOffJurisd2City" localSheetId="0">#REF!</definedName>
    <definedName name="CRMElecOffJurisd2City" localSheetId="2">#REF!</definedName>
    <definedName name="CRMElecOffJurisd2City">#REF!</definedName>
    <definedName name="CRMElecOffJurisd2CommClerk" localSheetId="0">#REF!</definedName>
    <definedName name="CRMElecOffJurisd2CommClerk" localSheetId="2">#REF!</definedName>
    <definedName name="CRMElecOffJurisd2CommClerk">#REF!</definedName>
    <definedName name="CRMElecOffJurisd2County" localSheetId="0">#REF!</definedName>
    <definedName name="CRMElecOffJurisd2County" localSheetId="2">#REF!</definedName>
    <definedName name="CRMElecOffJurisd2County">#REF!</definedName>
    <definedName name="CRMElecOffJurisd2LegClerk" localSheetId="0">#REF!</definedName>
    <definedName name="CRMElecOffJurisd2LegClerk" localSheetId="2">#REF!</definedName>
    <definedName name="CRMElecOffJurisd2LegClerk">#REF!</definedName>
    <definedName name="CRMElecOffJurisd2StateRep" localSheetId="0">#REF!</definedName>
    <definedName name="CRMElecOffJurisd2StateRep" localSheetId="2">#REF!</definedName>
    <definedName name="CRMElecOffJurisd2StateRep">#REF!</definedName>
    <definedName name="CRMElecOffJurisd2StateRepDis" localSheetId="0">#REF!</definedName>
    <definedName name="CRMElecOffJurisd2StateRepDis" localSheetId="2">#REF!</definedName>
    <definedName name="CRMElecOffJurisd2StateRepDis">#REF!</definedName>
    <definedName name="CRMElecOffJurisd2StateSen" localSheetId="0">#REF!</definedName>
    <definedName name="CRMElecOffJurisd2StateSen" localSheetId="2">#REF!</definedName>
    <definedName name="CRMElecOffJurisd2StateSen">#REF!</definedName>
    <definedName name="CRMElecOffJurisd2StateSenDis" localSheetId="0">#REF!</definedName>
    <definedName name="CRMElecOffJurisd2StateSenDis" localSheetId="2">#REF!</definedName>
    <definedName name="CRMElecOffJurisd2StateSenDis">#REF!</definedName>
    <definedName name="CRMElecOffJurisd2Township" localSheetId="0">#REF!</definedName>
    <definedName name="CRMElecOffJurisd2Township" localSheetId="2">#REF!</definedName>
    <definedName name="CRMElecOffJurisd2Township">#REF!</definedName>
    <definedName name="CRMElecOffJurisd2TrustClerk" localSheetId="0">#REF!</definedName>
    <definedName name="CRMElecOffJurisd2TrustClerk" localSheetId="2">#REF!</definedName>
    <definedName name="CRMElecOffJurisd2TrustClerk">#REF!</definedName>
    <definedName name="CRMElecOffJurisd3CEO" localSheetId="0">#REF!</definedName>
    <definedName name="CRMElecOffJurisd3CEO" localSheetId="2">#REF!</definedName>
    <definedName name="CRMElecOffJurisd3CEO">#REF!</definedName>
    <definedName name="CRMElecOffJurisd3City" localSheetId="0">#REF!</definedName>
    <definedName name="CRMElecOffJurisd3City" localSheetId="2">#REF!</definedName>
    <definedName name="CRMElecOffJurisd3City">#REF!</definedName>
    <definedName name="CRMElecOffJurisd3CommClerk" localSheetId="0">#REF!</definedName>
    <definedName name="CRMElecOffJurisd3CommClerk" localSheetId="2">#REF!</definedName>
    <definedName name="CRMElecOffJurisd3CommClerk">#REF!</definedName>
    <definedName name="CRMElecOffJurisd3County" localSheetId="0">#REF!</definedName>
    <definedName name="CRMElecOffJurisd3County" localSheetId="2">#REF!</definedName>
    <definedName name="CRMElecOffJurisd3County">#REF!</definedName>
    <definedName name="CRMElecOffJurisd3LegClerk" localSheetId="0">#REF!</definedName>
    <definedName name="CRMElecOffJurisd3LegClerk" localSheetId="2">#REF!</definedName>
    <definedName name="CRMElecOffJurisd3LegClerk">#REF!</definedName>
    <definedName name="CRMElecOffJurisd3StateRep" localSheetId="0">#REF!</definedName>
    <definedName name="CRMElecOffJurisd3StateRep" localSheetId="2">#REF!</definedName>
    <definedName name="CRMElecOffJurisd3StateRep">#REF!</definedName>
    <definedName name="CRMElecOffJurisd3StateRepDis" localSheetId="0">#REF!</definedName>
    <definedName name="CRMElecOffJurisd3StateRepDis" localSheetId="2">#REF!</definedName>
    <definedName name="CRMElecOffJurisd3StateRepDis">#REF!</definedName>
    <definedName name="CRMElecOffJurisd3StateSen" localSheetId="0">#REF!</definedName>
    <definedName name="CRMElecOffJurisd3StateSen" localSheetId="2">#REF!</definedName>
    <definedName name="CRMElecOffJurisd3StateSen">#REF!</definedName>
    <definedName name="CRMElecOffJurisd3StateSenDis" localSheetId="0">#REF!</definedName>
    <definedName name="CRMElecOffJurisd3StateSenDis" localSheetId="2">#REF!</definedName>
    <definedName name="CRMElecOffJurisd3StateSenDis">#REF!</definedName>
    <definedName name="CRMElecOffJurisd3Township" localSheetId="0">#REF!</definedName>
    <definedName name="CRMElecOffJurisd3Township" localSheetId="2">#REF!</definedName>
    <definedName name="CRMElecOffJurisd3Township">#REF!</definedName>
    <definedName name="CRMElecOffJurisd3TrustClerk" localSheetId="0">#REF!</definedName>
    <definedName name="CRMElecOffJurisd3TrustClerk" localSheetId="2">#REF!</definedName>
    <definedName name="CRMElecOffJurisd3TrustClerk">#REF!</definedName>
    <definedName name="CRMElecOffJurisdCEO" localSheetId="0">#REF!</definedName>
    <definedName name="CRMElecOffJurisdCEO" localSheetId="2">#REF!</definedName>
    <definedName name="CRMElecOffJurisdCEO">#REF!</definedName>
    <definedName name="CRMElecOffJurisdCity" localSheetId="0">#REF!</definedName>
    <definedName name="CRMElecOffJurisdCity" localSheetId="2">#REF!</definedName>
    <definedName name="CRMElecOffJurisdCity">#REF!</definedName>
    <definedName name="CRMElecOffJurisdCommClerk" localSheetId="0">#REF!</definedName>
    <definedName name="CRMElecOffJurisdCommClerk" localSheetId="2">#REF!</definedName>
    <definedName name="CRMElecOffJurisdCommClerk">#REF!</definedName>
    <definedName name="CRMElecOffJurisdCounty" localSheetId="0">#REF!</definedName>
    <definedName name="CRMElecOffJurisdCounty" localSheetId="2">#REF!</definedName>
    <definedName name="CRMElecOffJurisdCounty">#REF!</definedName>
    <definedName name="CRMElecOffJurisdLegBodClerk" localSheetId="0">#REF!</definedName>
    <definedName name="CRMElecOffJurisdLegBodClerk" localSheetId="2">#REF!</definedName>
    <definedName name="CRMElecOffJurisdLegBodClerk">#REF!</definedName>
    <definedName name="CRMElecOffJurisdStateRep" localSheetId="0">#REF!</definedName>
    <definedName name="CRMElecOffJurisdStateRep" localSheetId="2">#REF!</definedName>
    <definedName name="CRMElecOffJurisdStateRep">#REF!</definedName>
    <definedName name="CRMElecOffJurisdStateRepDis" localSheetId="0">#REF!</definedName>
    <definedName name="CRMElecOffJurisdStateRepDis" localSheetId="2">#REF!</definedName>
    <definedName name="CRMElecOffJurisdStateRepDis">#REF!</definedName>
    <definedName name="CRMElecOffJurisdStateSen" localSheetId="0">#REF!</definedName>
    <definedName name="CRMElecOffJurisdStateSen" localSheetId="2">#REF!</definedName>
    <definedName name="CRMElecOffJurisdStateSen">#REF!</definedName>
    <definedName name="CRMElecOffJurisdStateSenDis" localSheetId="0">#REF!</definedName>
    <definedName name="CRMElecOffJurisdStateSenDis" localSheetId="2">#REF!</definedName>
    <definedName name="CRMElecOffJurisdStateSenDis">#REF!</definedName>
    <definedName name="CRMElecOffJurisdTownship" localSheetId="0">#REF!</definedName>
    <definedName name="CRMElecOffJurisdTownship" localSheetId="2">#REF!</definedName>
    <definedName name="CRMElecOffJurisdTownship">#REF!</definedName>
    <definedName name="CRMElecOffJurisdTrustClerk" localSheetId="0">#REF!</definedName>
    <definedName name="CRMElecOffJurisdTrustClerk" localSheetId="2">#REF!</definedName>
    <definedName name="CRMElecOffJurisdTrustClerk">#REF!</definedName>
    <definedName name="CRMElecOffStateRep" localSheetId="0">#REF!</definedName>
    <definedName name="CRMElecOffStateRep" localSheetId="2">#REF!</definedName>
    <definedName name="CRMElecOffStateRep">#REF!</definedName>
    <definedName name="CRMElecOffStateRepDistrict" localSheetId="0">#REF!</definedName>
    <definedName name="CRMElecOffStateRepDistrict" localSheetId="2">#REF!</definedName>
    <definedName name="CRMElecOffStateRepDistrict">#REF!</definedName>
    <definedName name="CRMElecOffStateSen" localSheetId="0">#REF!</definedName>
    <definedName name="CRMElecOffStateSen" localSheetId="2">#REF!</definedName>
    <definedName name="CRMElecOffStateSen">#REF!</definedName>
    <definedName name="CRMElecOffStateSenDistrict" localSheetId="0">#REF!</definedName>
    <definedName name="CRMElecOffStateSenDistrict" localSheetId="2">#REF!</definedName>
    <definedName name="CRMElecOffStateSenDistrict">#REF!</definedName>
    <definedName name="CRMElecOffTownship" localSheetId="0">#REF!</definedName>
    <definedName name="CRMElecOffTownship" localSheetId="2">#REF!</definedName>
    <definedName name="CRMElecOffTownship">#REF!</definedName>
    <definedName name="CRMEngContact">#REF!</definedName>
    <definedName name="CRMEngFax">#REF!</definedName>
    <definedName name="CRMEngFirm">#REF!</definedName>
    <definedName name="CRMEngPhone">#REF!</definedName>
    <definedName name="CRMEntityType">#REF!</definedName>
    <definedName name="CRMFedTaxID" localSheetId="0">#REF!</definedName>
    <definedName name="CRMFedTaxID">#REF!</definedName>
    <definedName name="CRMGenCon" localSheetId="0">[2]Project_Information!$D$218</definedName>
    <definedName name="CRMGenCon">#REF!</definedName>
    <definedName name="CRMGenConAddress">#REF!</definedName>
    <definedName name="CRMGenConCity">#REF!</definedName>
    <definedName name="CRMGenConEmail">#REF!</definedName>
    <definedName name="CRMGenConFax">#REF!</definedName>
    <definedName name="CRMGenConFirst">#REF!</definedName>
    <definedName name="CRMGenConLast">#REF!</definedName>
    <definedName name="CRMGenConNumProj">#REF!</definedName>
    <definedName name="CRMGenConNumUnits">#REF!</definedName>
    <definedName name="CRMGenConProjTypes" localSheetId="0">[2]Project_Information!#REF!</definedName>
    <definedName name="CRMGenConProjTypes" localSheetId="2">#REF!</definedName>
    <definedName name="CRMGenConProjTypes">#REF!</definedName>
    <definedName name="CRMGenConState">#REF!</definedName>
    <definedName name="CRMGenConTelephone">#REF!</definedName>
    <definedName name="CRMGenConTitle">#REF!</definedName>
    <definedName name="CRMGenConWeb">#REF!</definedName>
    <definedName name="CRMGenConYears">#REF!</definedName>
    <definedName name="CRMGenConZip">#REF!</definedName>
    <definedName name="CRMLegContact">#REF!</definedName>
    <definedName name="CRMLegFax">#REF!</definedName>
    <definedName name="CRMLegFirm">#REF!</definedName>
    <definedName name="CRMLegPhone">#REF!</definedName>
    <definedName name="CRMLPPercentOwnership" localSheetId="0">[2]Project_Information!$H$35</definedName>
    <definedName name="CRMLPPercentOwnership">#REF!</definedName>
    <definedName name="CRMManageCoExperience" localSheetId="0">[4]PROJECT_INFORMATION!#REF!</definedName>
    <definedName name="CRMManageCoExperience" localSheetId="2">#REF!</definedName>
    <definedName name="CRMManageCoExperience">#REF!</definedName>
    <definedName name="CRMMG1OtherProj">#REF!</definedName>
    <definedName name="CRMMG1OtherUnits">#REF!</definedName>
    <definedName name="CRMMG2OtherProj">#REF!</definedName>
    <definedName name="CRMMG2OtherUnits">#REF!</definedName>
    <definedName name="CRMMG3OtherProj">#REF!</definedName>
    <definedName name="CRMMG3OtherUnits">#REF!</definedName>
    <definedName name="CRMMGAddress">#REF!</definedName>
    <definedName name="CRMMGCity">#REF!</definedName>
    <definedName name="CRMMGEmail">#REF!</definedName>
    <definedName name="CRMMGFax">#REF!</definedName>
    <definedName name="CRMMGFirst">#REF!</definedName>
    <definedName name="CRMMGHCProj">#REF!</definedName>
    <definedName name="CRMMGHCUnits">#REF!</definedName>
    <definedName name="CRMMGLast">#REF!</definedName>
    <definedName name="CRMMGName" localSheetId="0">#REF!</definedName>
    <definedName name="CRMMGName">#REF!</definedName>
    <definedName name="CRMMGPhone">#REF!</definedName>
    <definedName name="CRMMGSec8Proj">#REF!</definedName>
    <definedName name="CRMMGSec8Units">#REF!</definedName>
    <definedName name="CRMMGState">#REF!</definedName>
    <definedName name="CRMMGTitle">#REF!</definedName>
    <definedName name="CRMMGUSDARDProj">#REF!</definedName>
    <definedName name="CRMMGUSDARDUnits">#REF!</definedName>
    <definedName name="CRMMGWeb">#REF!</definedName>
    <definedName name="CRMMGZip">#REF!</definedName>
    <definedName name="CRMMOAddress">#REF!</definedName>
    <definedName name="CRMMOCity">#REF!</definedName>
    <definedName name="CRMMOContactEmail">#REF!</definedName>
    <definedName name="CRMMOContactFax">#REF!</definedName>
    <definedName name="CRMMOContactFirst">#REF!</definedName>
    <definedName name="CRMMOContactLast">#REF!</definedName>
    <definedName name="CRMMOContactTelephone">#REF!</definedName>
    <definedName name="CRMMOContactTitle">#REF!</definedName>
    <definedName name="CRMMOCreditsPISOhio">#REF!</definedName>
    <definedName name="CRMMOCreditsPISOther">#REF!</definedName>
    <definedName name="CRMMOExpDevLoan">#REF!</definedName>
    <definedName name="CRMMOExperience">#REF!</definedName>
    <definedName name="CRMMOName" localSheetId="0">#REF!</definedName>
    <definedName name="CRMMOName">#REF!</definedName>
    <definedName name="CRMMOOtherAffHousProj">#REF!</definedName>
    <definedName name="CRMMOOwnerNPFP">#REF!</definedName>
    <definedName name="CRMMOParent">#REF!</definedName>
    <definedName name="CRMMOParentFTI">#REF!</definedName>
    <definedName name="CRMMOParentNPFP">#REF!</definedName>
    <definedName name="CRMMOPercentOwnership">#REF!</definedName>
    <definedName name="CRMMOProjectInfoGenPartner" localSheetId="0">[2]Project_Information!#REF!</definedName>
    <definedName name="CRMMOProjectInfoGenPartner" localSheetId="2">#REF!</definedName>
    <definedName name="CRMMOProjectInfoGenPartner">#REF!</definedName>
    <definedName name="CRMMOProjectInfoHCStatus" localSheetId="0">[2]Project_Information!#REF!</definedName>
    <definedName name="CRMMOProjectInfoHCStatus" localSheetId="2">#REF!</definedName>
    <definedName name="CRMMOProjectInfoHCStatus">#REF!</definedName>
    <definedName name="CRMMOProjectInfoHDAPStatus" localSheetId="0">[2]Project_Information!#REF!</definedName>
    <definedName name="CRMMOProjectInfoHDAPStatus" localSheetId="2">#REF!</definedName>
    <definedName name="CRMMOProjectInfoHDAPStatus">#REF!</definedName>
    <definedName name="CRMMOProjectInfoNR" localSheetId="0">[2]Project_Information!#REF!</definedName>
    <definedName name="CRMMOProjectInfoNR" localSheetId="2">#REF!</definedName>
    <definedName name="CRMMOProjectInfoNR">#REF!</definedName>
    <definedName name="CRMMOProjectInfoOtherProgramsStatus" localSheetId="0">[2]Project_Information!#REF!</definedName>
    <definedName name="CRMMOProjectInfoOtherProgramsStatus" localSheetId="2">#REF!</definedName>
    <definedName name="CRMMOProjectInfoOtherProgramsStatus">#REF!</definedName>
    <definedName name="CRMMOProjectInfoProjectName" localSheetId="0">[2]Project_Information!#REF!</definedName>
    <definedName name="CRMMOProjectInfoProjectName" localSheetId="2">#REF!</definedName>
    <definedName name="CRMMOProjectInfoProjectName">#REF!</definedName>
    <definedName name="CRMMOProjectInfoTracking" localSheetId="0">[2]Project_Information!#REF!</definedName>
    <definedName name="CRMMOProjectInfoTracking" localSheetId="2">#REF!</definedName>
    <definedName name="CRMMOProjectInfoTracking">#REF!</definedName>
    <definedName name="CRMMOProjectInfoUnits" localSheetId="0">[2]Project_Information!#REF!</definedName>
    <definedName name="CRMMOProjectInfoUnits" localSheetId="2">#REF!</definedName>
    <definedName name="CRMMOProjectInfoUnits">#REF!</definedName>
    <definedName name="CRMMOState">#REF!</definedName>
    <definedName name="CRMMOWeb">#REF!</definedName>
    <definedName name="CRMMOZip">#REF!</definedName>
    <definedName name="CRMNameLLP">#REF!</definedName>
    <definedName name="CRMOwnerAddress" localSheetId="0">#REF!</definedName>
    <definedName name="CRMOwnerAddress">#REF!</definedName>
    <definedName name="CRMOwnerCity" localSheetId="0">#REF!</definedName>
    <definedName name="CRMOwnerCity">#REF!</definedName>
    <definedName name="CRMOwnerInCareOf" localSheetId="0">#REF!</definedName>
    <definedName name="CRMOwnerInCareOf">#REF!</definedName>
    <definedName name="CRMOwnerState" localSheetId="0">#REF!</definedName>
    <definedName name="CRMOwnerState">#REF!</definedName>
    <definedName name="CRMOwnerZip" localSheetId="0">#REF!</definedName>
    <definedName name="CRMOwnerZip">#REF!</definedName>
    <definedName name="CRMOwnExpTEBondAmt" localSheetId="0">[2]MFBP!#REF!</definedName>
    <definedName name="CRMOwnExpTEBondAmt" localSheetId="2">[3]MFBP!#REF!</definedName>
    <definedName name="CRMOwnExpTEBondAmt">MFBP!#REF!</definedName>
    <definedName name="CRMOwnExpTEBondIssueDate" localSheetId="0">[2]MFBP!#REF!</definedName>
    <definedName name="CRMOwnExpTEBondIssueDate" localSheetId="2">[3]MFBP!#REF!</definedName>
    <definedName name="CRMOwnExpTEBondIssueDate">MFBP!#REF!</definedName>
    <definedName name="CRMOwnExpTEBondIssuer" localSheetId="0">[2]MFBP!#REF!</definedName>
    <definedName name="CRMOwnExpTEBondIssuer" localSheetId="2">[3]MFBP!#REF!</definedName>
    <definedName name="CRMOwnExpTEBondIssuer">MFBP!#REF!</definedName>
    <definedName name="CRMOwnExpTEBondNR" localSheetId="0">[2]MFBP!#REF!</definedName>
    <definedName name="CRMOwnExpTEBondNR" localSheetId="2">[3]MFBP!#REF!</definedName>
    <definedName name="CRMOwnExpTEBondNR">MFBP!#REF!</definedName>
    <definedName name="CRMOwnExpTEBondProj" localSheetId="0">[2]MFBP!#REF!</definedName>
    <definedName name="CRMOwnExpTEBondProj" localSheetId="2">[3]MFBP!#REF!</definedName>
    <definedName name="CRMOwnExpTEBondProj">MFBP!#REF!</definedName>
    <definedName name="CRMOwnExpTEBondStatus" localSheetId="0">[2]MFBP!#REF!</definedName>
    <definedName name="CRMOwnExpTEBondStatus" localSheetId="2">[3]MFBP!#REF!</definedName>
    <definedName name="CRMOwnExpTEBondStatus">MFBP!#REF!</definedName>
    <definedName name="CRMOwnExpTEBondUnits" localSheetId="0">[2]MFBP!#REF!</definedName>
    <definedName name="CRMOwnExpTEBondUnits" localSheetId="2">[3]MFBP!#REF!</definedName>
    <definedName name="CRMOwnExpTEBondUnits">MFBP!#REF!</definedName>
    <definedName name="CRMPrimeNP42h5">#REF!</definedName>
    <definedName name="CRMPrimeNP501c3">#REF!</definedName>
    <definedName name="CRMPrimeNP501c4">#REF!</definedName>
    <definedName name="CRMPrimeNPAddress">#REF!</definedName>
    <definedName name="CRMPrimeNPCHDO">#REF!</definedName>
    <definedName name="CRMPrimeNPCity">#REF!</definedName>
    <definedName name="CRMPrimeNPCountyCommit">#REF!</definedName>
    <definedName name="CRMPrimeNPCountyServed">#REF!</definedName>
    <definedName name="CRMPrimeNPEmail">#REF!</definedName>
    <definedName name="CRMPrimeNPExemptLIH">#REF!</definedName>
    <definedName name="CRMPrimeNPFax">#REF!</definedName>
    <definedName name="CRMPrimeNPFirstName">#REF!</definedName>
    <definedName name="CRMPrimeNPGPPercent">#REF!</definedName>
    <definedName name="CRMPrimeNPHouseDist">#REF!</definedName>
    <definedName name="CRMPrimeNPLastName">#REF!</definedName>
    <definedName name="CRMPrimeNPName">#REF!</definedName>
    <definedName name="CRMPrimeNPORC1702">#REF!</definedName>
    <definedName name="CRMPrimeNPOther">#REF!</definedName>
    <definedName name="CRMPrimeNPOtherDesc">#REF!</definedName>
    <definedName name="CRMPrimeNPSenateDist">#REF!</definedName>
    <definedName name="CRMPrimeNPState">#REF!</definedName>
    <definedName name="CRMPrimeNPTelephone">#REF!</definedName>
    <definedName name="CRMPrimeNPTitle">#REF!</definedName>
    <definedName name="CRMPrimeNPWeb">#REF!</definedName>
    <definedName name="CRMPrimeNPZip">#REF!</definedName>
    <definedName name="CRMTaxContact">#REF!</definedName>
    <definedName name="CRMTaxFax">#REF!</definedName>
    <definedName name="CRMTaxFirm">#REF!</definedName>
    <definedName name="CRMTaxPhone">#REF!</definedName>
    <definedName name="DATAENTRY" localSheetId="0">#REF!</definedName>
    <definedName name="DATAENTRY" localSheetId="2">#REF!</definedName>
    <definedName name="DATAENTRY">#REF!</definedName>
    <definedName name="DevChars">#REF!</definedName>
    <definedName name="Developer" localSheetId="0">#REF!</definedName>
    <definedName name="Developer" localSheetId="2">#REF!</definedName>
    <definedName name="Developer">#REF!</definedName>
    <definedName name="DMGDevDisab">#REF!</definedName>
    <definedName name="DMGDevDisabPercent">#REF!</definedName>
    <definedName name="DMGDevDisabSuppServ">#REF!</definedName>
    <definedName name="DMGExtLowInc">#REF!</definedName>
    <definedName name="DMGExtLowIncPercent">#REF!</definedName>
    <definedName name="DMGExtLowIncSuppServ">#REF!</definedName>
    <definedName name="DMGFamIndividuals">#REF!</definedName>
    <definedName name="DMGHomeless">#REF!</definedName>
    <definedName name="DMGHomelessPercent">#REF!</definedName>
    <definedName name="DMGHomelessSuppServ">#REF!</definedName>
    <definedName name="DMGMentIllness">#REF!</definedName>
    <definedName name="DMGMentIllnessPercent">#REF!</definedName>
    <definedName name="DMGMentIllnessSuppServ">#REF!</definedName>
    <definedName name="DMGMobSensImpair">#REF!</definedName>
    <definedName name="DMGMobSensImpairPercent">#REF!</definedName>
    <definedName name="DMGMobSensImpairSuppServ">#REF!</definedName>
    <definedName name="DMGServCoord">#REF!</definedName>
    <definedName name="DMGServCoordAddress">#REF!</definedName>
    <definedName name="DMGServCoordCity">#REF!</definedName>
    <definedName name="DMGServCoordEmail">#REF!</definedName>
    <definedName name="DMGServCoordFax">#REF!</definedName>
    <definedName name="DMGServCoordPhone">#REF!</definedName>
    <definedName name="DMGServCoordState">#REF!</definedName>
    <definedName name="DMGServCoordWeb">#REF!</definedName>
    <definedName name="DMGServCoordZip">#REF!</definedName>
    <definedName name="DMGSupportServFamInd">#REF!</definedName>
    <definedName name="DMGSupportServSeniors">#REF!</definedName>
    <definedName name="DoNotUse" localSheetId="0">[2]MFBP!#REF!</definedName>
    <definedName name="DoNotUse" localSheetId="2">[3]MFBP!#REF!</definedName>
    <definedName name="DoNotUse">MFBP!#REF!</definedName>
    <definedName name="DoNotUse01" localSheetId="0">#REF!</definedName>
    <definedName name="DoNotUse01" localSheetId="2">#REF!</definedName>
    <definedName name="DoNotUse01">#REF!</definedName>
    <definedName name="DoNotUse2" localSheetId="0">#REF!</definedName>
    <definedName name="DoNotUse2" localSheetId="2">#REF!</definedName>
    <definedName name="DoNotUse2">#REF!</definedName>
    <definedName name="DoNotUseFNCCostIssue" localSheetId="0">[2]MFBP!#REF!</definedName>
    <definedName name="DoNotUseFNCCostIssue" localSheetId="2">[3]MFBP!#REF!</definedName>
    <definedName name="DoNotUseFNCCostIssue">MFBP!#REF!</definedName>
    <definedName name="DoNotUseFNCTEBond" localSheetId="0">[2]MFBP!#REF!</definedName>
    <definedName name="DoNotUseFNCTEBond" localSheetId="2">[3]MFBP!#REF!</definedName>
    <definedName name="DoNotUseFNCTEBond">MFBP!#REF!</definedName>
    <definedName name="FNC130Amort" localSheetId="0">#REF!</definedName>
    <definedName name="FNC130Amort" localSheetId="2">#REF!</definedName>
    <definedName name="FNC130Amort">#REF!</definedName>
    <definedName name="FNC130Amount" localSheetId="0">#REF!</definedName>
    <definedName name="FNC130Amount" localSheetId="2">#REF!</definedName>
    <definedName name="FNC130Amount">#REF!</definedName>
    <definedName name="FNC130ConsFinNR" localSheetId="0">#REF!</definedName>
    <definedName name="FNC130ConsFinNR" localSheetId="2">#REF!</definedName>
    <definedName name="FNC130ConsFinNR">#REF!</definedName>
    <definedName name="FNC130Debt" localSheetId="0">#REF!</definedName>
    <definedName name="FNC130Debt" localSheetId="2">#REF!</definedName>
    <definedName name="FNC130Debt">#REF!</definedName>
    <definedName name="FNC130PermFinAmort" localSheetId="0">#REF!</definedName>
    <definedName name="FNC130PermFinAmort" localSheetId="2">#REF!</definedName>
    <definedName name="FNC130PermFinAmort">#REF!</definedName>
    <definedName name="FNC130PermFinAmount" localSheetId="0">#REF!</definedName>
    <definedName name="FNC130PermFinAmount" localSheetId="2">#REF!</definedName>
    <definedName name="FNC130PermFinAmount">#REF!</definedName>
    <definedName name="FNC130PermFinDebt" localSheetId="0">#REF!</definedName>
    <definedName name="FNC130PermFinDebt" localSheetId="2">#REF!</definedName>
    <definedName name="FNC130PermFinDebt">#REF!</definedName>
    <definedName name="FNC130PermFinExplain" localSheetId="0">#REF!</definedName>
    <definedName name="FNC130PermFinExplain">#REF!</definedName>
    <definedName name="FNC130PermFinMark2Mark" localSheetId="0">#REF!</definedName>
    <definedName name="FNC130PermFinMark2Mark">#REF!</definedName>
    <definedName name="FNC130PermFinName" localSheetId="0">#REF!</definedName>
    <definedName name="FNC130PermFinName" localSheetId="2">#REF!</definedName>
    <definedName name="FNC130PermFinName">#REF!</definedName>
    <definedName name="FNC130PermFinNR" localSheetId="0">#REF!</definedName>
    <definedName name="FNC130PermFinNR" localSheetId="2">#REF!</definedName>
    <definedName name="FNC130PermFinNR">#REF!</definedName>
    <definedName name="FNC130PermFinRate" localSheetId="0">#REF!</definedName>
    <definedName name="FNC130PermFinRate" localSheetId="2">#REF!</definedName>
    <definedName name="FNC130PermFinRate">#REF!</definedName>
    <definedName name="FNC130PermFinStructChange" localSheetId="0">#REF!</definedName>
    <definedName name="FNC130PermFinStructChange">#REF!</definedName>
    <definedName name="FNC130PermFinTerm" localSheetId="0">#REF!</definedName>
    <definedName name="FNC130PermFinTerm" localSheetId="2">#REF!</definedName>
    <definedName name="FNC130PermFinTerm">#REF!</definedName>
    <definedName name="FNC130PermFinType" localSheetId="0">#REF!</definedName>
    <definedName name="FNC130PermFinType" localSheetId="2">#REF!</definedName>
    <definedName name="FNC130PermFinType">#REF!</definedName>
    <definedName name="FNC130Rate" localSheetId="0">#REF!</definedName>
    <definedName name="FNC130Rate" localSheetId="2">#REF!</definedName>
    <definedName name="FNC130Rate">#REF!</definedName>
    <definedName name="FNC130SrcName" localSheetId="0">#REF!</definedName>
    <definedName name="FNC130SrcName" localSheetId="2">#REF!</definedName>
    <definedName name="FNC130SrcName">#REF!</definedName>
    <definedName name="FNC130SrcUseCost1" localSheetId="0">#REF!</definedName>
    <definedName name="FNC130SrcUseCost1" localSheetId="2">#REF!</definedName>
    <definedName name="FNC130SrcUseCost1">#REF!</definedName>
    <definedName name="FNC130SrcUseCost10" localSheetId="0">#REF!</definedName>
    <definedName name="FNC130SrcUseCost10" localSheetId="2">#REF!</definedName>
    <definedName name="FNC130SrcUseCost10">#REF!</definedName>
    <definedName name="FNC130SrcUseCost2" localSheetId="0">#REF!</definedName>
    <definedName name="FNC130SrcUseCost2" localSheetId="2">#REF!</definedName>
    <definedName name="FNC130SrcUseCost2">#REF!</definedName>
    <definedName name="FNC130SrcUseCost3" localSheetId="0">#REF!</definedName>
    <definedName name="FNC130SrcUseCost3" localSheetId="2">#REF!</definedName>
    <definedName name="FNC130SrcUseCost3">#REF!</definedName>
    <definedName name="FNC130SrcUseCost4" localSheetId="0">#REF!</definedName>
    <definedName name="FNC130SrcUseCost4" localSheetId="2">#REF!</definedName>
    <definedName name="FNC130SrcUseCost4">#REF!</definedName>
    <definedName name="FNC130SrcUseCost5" localSheetId="0">#REF!</definedName>
    <definedName name="FNC130SrcUseCost5" localSheetId="2">#REF!</definedName>
    <definedName name="FNC130SrcUseCost5">#REF!</definedName>
    <definedName name="FNC130SrcUseCost6" localSheetId="0">#REF!</definedName>
    <definedName name="FNC130SrcUseCost6" localSheetId="2">#REF!</definedName>
    <definedName name="FNC130SrcUseCost6">#REF!</definedName>
    <definedName name="FNC130SrcUseCost7" localSheetId="0">#REF!</definedName>
    <definedName name="FNC130SrcUseCost7" localSheetId="2">#REF!</definedName>
    <definedName name="FNC130SrcUseCost7">#REF!</definedName>
    <definedName name="FNC130SrcUseCost8" localSheetId="0">#REF!</definedName>
    <definedName name="FNC130SrcUseCost8" localSheetId="2">#REF!</definedName>
    <definedName name="FNC130SrcUseCost8">#REF!</definedName>
    <definedName name="FNC130SrcUseCost9" localSheetId="0">#REF!</definedName>
    <definedName name="FNC130SrcUseCost9" localSheetId="2">#REF!</definedName>
    <definedName name="FNC130SrcUseCost9">#REF!</definedName>
    <definedName name="FNC130SrcUseExplain" localSheetId="0">#REF!</definedName>
    <definedName name="FNC130SrcUseExplain" localSheetId="2">#REF!</definedName>
    <definedName name="FNC130SrcUseExplain">#REF!</definedName>
    <definedName name="FNC130SrcUseNR" localSheetId="0">#REF!</definedName>
    <definedName name="FNC130SrcUseNR" localSheetId="2">#REF!</definedName>
    <definedName name="FNC130SrcUseNR">#REF!</definedName>
    <definedName name="FNC130SrcUseType1" localSheetId="0">#REF!</definedName>
    <definedName name="FNC130SrcUseType1" localSheetId="2">#REF!</definedName>
    <definedName name="FNC130SrcUseType1">#REF!</definedName>
    <definedName name="FNC130SrcUseType2" localSheetId="0">#REF!</definedName>
    <definedName name="FNC130SrcUseType2" localSheetId="2">#REF!</definedName>
    <definedName name="FNC130SrcUseType2">#REF!</definedName>
    <definedName name="FNC130SrcUseType3" localSheetId="0">#REF!</definedName>
    <definedName name="FNC130SrcUseType3" localSheetId="2">#REF!</definedName>
    <definedName name="FNC130SrcUseType3">#REF!</definedName>
    <definedName name="FNC130Term" localSheetId="0">#REF!</definedName>
    <definedName name="FNC130Term" localSheetId="2">#REF!</definedName>
    <definedName name="FNC130Term">#REF!</definedName>
    <definedName name="FNC130Type" localSheetId="0">#REF!</definedName>
    <definedName name="FNC130Type" localSheetId="2">#REF!</definedName>
    <definedName name="FNC130Type">#REF!</definedName>
    <definedName name="FNCAdminAcctFees" localSheetId="0">#REF!</definedName>
    <definedName name="FNCAdminAcctFees">#REF!</definedName>
    <definedName name="FNCAdminAdvert" localSheetId="0">#REF!</definedName>
    <definedName name="FNCAdminAdvert">#REF!</definedName>
    <definedName name="FNCAdminAuditExp" localSheetId="0">#REF!</definedName>
    <definedName name="FNCAdminAuditExp">#REF!</definedName>
    <definedName name="FNCAdminBadDebt" localSheetId="0">#REF!</definedName>
    <definedName name="FNCAdminBadDebt">#REF!</definedName>
    <definedName name="FNCAdminLegalExp" localSheetId="0">#REF!</definedName>
    <definedName name="FNCAdminLegalExp">#REF!</definedName>
    <definedName name="FNCAdminManageFee" localSheetId="0">#REF!</definedName>
    <definedName name="FNCAdminManageFee">#REF!</definedName>
    <definedName name="FNCAdminManageSalary" localSheetId="0">#REF!</definedName>
    <definedName name="FNCAdminManageSalary">#REF!</definedName>
    <definedName name="FNCAdminMiscAdminExp" localSheetId="0">#REF!</definedName>
    <definedName name="FNCAdminMiscAdminExp">#REF!</definedName>
    <definedName name="FNCAdminOffice" localSheetId="0">#REF!</definedName>
    <definedName name="FNCAdminOffice">#REF!</definedName>
    <definedName name="FNCAdminOther1" localSheetId="0">#REF!</definedName>
    <definedName name="FNCAdminOther1">#REF!</definedName>
    <definedName name="FNCAdminOther2" localSheetId="0">#REF!</definedName>
    <definedName name="FNCAdminOther2">#REF!</definedName>
    <definedName name="FNCAdminOther3" localSheetId="0">#REF!</definedName>
    <definedName name="FNCAdminOther3">#REF!</definedName>
    <definedName name="FNCAdminPhone" localSheetId="0">#REF!</definedName>
    <definedName name="FNCAdminPhone">#REF!</definedName>
    <definedName name="FNCAdminSalaries" localSheetId="0">#REF!</definedName>
    <definedName name="FNCAdminSalaries">#REF!</definedName>
    <definedName name="FNCAdminTenRelations" localSheetId="0">#REF!</definedName>
    <definedName name="FNCAdminTenRelations">#REF!</definedName>
    <definedName name="FNCAmortPeriod" localSheetId="0">#REF!</definedName>
    <definedName name="FNCAmortPeriod" localSheetId="2">#REF!</definedName>
    <definedName name="FNCAmortPeriod">#REF!</definedName>
    <definedName name="FNCAnnCommIncome" localSheetId="0">#REF!</definedName>
    <definedName name="FNCAnnCommIncome">#REF!</definedName>
    <definedName name="FNCAnnDebtServ" localSheetId="0">#REF!</definedName>
    <definedName name="FNCAnnDebtServ" localSheetId="2">#REF!</definedName>
    <definedName name="FNCAnnDebtServ">#REF!</definedName>
    <definedName name="FNCAnnOtherIncome" localSheetId="0">#REF!</definedName>
    <definedName name="FNCAnnOtherIncome">#REF!</definedName>
    <definedName name="FNCAnnResFee" localSheetId="0">#REF!</definedName>
    <definedName name="FNCAnnResFee">#REF!</definedName>
    <definedName name="FNCBedMix">#REF!</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0">#REF!</definedName>
    <definedName name="FNCConsFinAmount" localSheetId="2">#REF!</definedName>
    <definedName name="FNCConsFinAmount">#REF!</definedName>
    <definedName name="FNCConsFinSources" localSheetId="0">#REF!</definedName>
    <definedName name="FNCConsFinSources">#REF!</definedName>
    <definedName name="FNCConsLoanDrawYear1" localSheetId="0">#REF!</definedName>
    <definedName name="FNCConsLoanDrawYear1" localSheetId="2">#REF!</definedName>
    <definedName name="FNCConsLoanDrawYear1">#REF!</definedName>
    <definedName name="FNCConsLoanDrawYear1AMT" localSheetId="0">#REF!</definedName>
    <definedName name="FNCConsLoanDrawYear1AMT" localSheetId="2">#REF!</definedName>
    <definedName name="FNCConsLoanDrawYear1AMT">#REF!</definedName>
    <definedName name="FNCConsLoanDrawYear1NR" localSheetId="0">#REF!</definedName>
    <definedName name="FNCConsLoanDrawYear1NR" localSheetId="2">#REF!</definedName>
    <definedName name="FNCConsLoanDrawYear1NR">#REF!</definedName>
    <definedName name="FNCConsLoanDrawYear2" localSheetId="0">#REF!</definedName>
    <definedName name="FNCConsLoanDrawYear2" localSheetId="2">#REF!</definedName>
    <definedName name="FNCConsLoanDrawYear2">#REF!</definedName>
    <definedName name="FNCConsLoanDrawYear2Amt" localSheetId="0">#REF!</definedName>
    <definedName name="FNCConsLoanDrawYear2Amt" localSheetId="2">#REF!</definedName>
    <definedName name="FNCConsLoanDrawYear2Amt">#REF!</definedName>
    <definedName name="FNCConsLoanDrawYear2NR" localSheetId="0">#REF!</definedName>
    <definedName name="FNCConsLoanDrawYear2NR" localSheetId="2">#REF!</definedName>
    <definedName name="FNCConsLoanDrawYear2NR">#REF!</definedName>
    <definedName name="FNCConsTerm" localSheetId="0">#REF!</definedName>
    <definedName name="FNCConsTerm" localSheetId="2">#REF!</definedName>
    <definedName name="FNCConsTerm">#REF!</definedName>
    <definedName name="FNCCostIssueNR">MFBP!$B$119:$H$136</definedName>
    <definedName name="FNCCostIssueOther" localSheetId="0">[2]MFBP!#REF!</definedName>
    <definedName name="FNCCostIssueOther" localSheetId="2">[3]MFBP!#REF!</definedName>
    <definedName name="FNCCostIssueOther">MFBP!#REF!</definedName>
    <definedName name="FNCCostIssueSerA" localSheetId="0">[2]MFBP!#REF!</definedName>
    <definedName name="FNCCostIssueSerA" localSheetId="2">[3]MFBP!#REF!</definedName>
    <definedName name="FNCCostIssueSerA">MFBP!#REF!</definedName>
    <definedName name="FNCCostIssueSerB" localSheetId="0">[2]MFBP!#REF!</definedName>
    <definedName name="FNCCostIssueSerB" localSheetId="2">[3]MFBP!#REF!</definedName>
    <definedName name="FNCCostIssueSerB">MFBP!#REF!</definedName>
    <definedName name="FNCCostIssueTaxable" localSheetId="0">[2]MFBP!#REF!</definedName>
    <definedName name="FNCCostIssueTaxable" localSheetId="2">[3]MFBP!#REF!</definedName>
    <definedName name="FNCCostIssueTaxable">MFBP!#REF!</definedName>
    <definedName name="FNCCostIssueType" localSheetId="0">[2]MFBP!#REF!</definedName>
    <definedName name="FNCCostIssueType" localSheetId="2">[3]MFBP!#REF!</definedName>
    <definedName name="FNCCostIssueType">MFBP!#REF!</definedName>
    <definedName name="FNCDisbNR">MFBP!$B$94:$G$102</definedName>
    <definedName name="FNCDisbOther" localSheetId="0">[2]MFBP!#REF!</definedName>
    <definedName name="FNCDisbOther" localSheetId="2">[3]MFBP!#REF!</definedName>
    <definedName name="FNCDisbOther">MFBP!#REF!</definedName>
    <definedName name="FNCDisbSerA" localSheetId="0">[2]MFBP!#REF!</definedName>
    <definedName name="FNCDisbSerA" localSheetId="2">[3]MFBP!#REF!</definedName>
    <definedName name="FNCDisbSerA">MFBP!#REF!</definedName>
    <definedName name="FNCDisbSerB" localSheetId="0">[2]MFBP!#REF!</definedName>
    <definedName name="FNCDisbSerB" localSheetId="2">[3]MFBP!#REF!</definedName>
    <definedName name="FNCDisbSerB">MFBP!#REF!</definedName>
    <definedName name="FNCDisbTaxable" localSheetId="0">[2]MFBP!#REF!</definedName>
    <definedName name="FNCDisbTaxable" localSheetId="2">[3]MFBP!#REF!</definedName>
    <definedName name="FNCDisbTaxable">MFBP!#REF!</definedName>
    <definedName name="FNCDisbType" localSheetId="0">[2]MFBP!#REF!</definedName>
    <definedName name="FNCDisbType" localSheetId="2">[3]MFBP!#REF!</definedName>
    <definedName name="FNCDisbType">MFBP!#REF!</definedName>
    <definedName name="FNCEqBridgeLNContactFax" localSheetId="0">#REF!</definedName>
    <definedName name="FNCEqBridgeLNContactFax" localSheetId="2">#REF!</definedName>
    <definedName name="FNCEqBridgeLNContactFax">#REF!</definedName>
    <definedName name="FNCEqBridgeLNContactName" localSheetId="0">#REF!</definedName>
    <definedName name="FNCEqBridgeLNContactName" localSheetId="2">#REF!</definedName>
    <definedName name="FNCEqBridgeLNContactName">#REF!</definedName>
    <definedName name="FNCEqBridgeLNContactPhone" localSheetId="0">#REF!</definedName>
    <definedName name="FNCEqBridgeLNContactPhone" localSheetId="2">#REF!</definedName>
    <definedName name="FNCEqBridgeLNContactPhone">#REF!</definedName>
    <definedName name="FNCFundHighLowRentsNR">#REF!</definedName>
    <definedName name="FNCFundProfileCDBG" localSheetId="0">[2]HDAP!#REF!</definedName>
    <definedName name="FNCFundProfileCDBG" localSheetId="2">#REF!</definedName>
    <definedName name="FNCFundProfileCDBG">#REF!</definedName>
    <definedName name="FNCFundProfileHome" localSheetId="0">[2]HDAP!#REF!</definedName>
    <definedName name="FNCFundProfileHome" localSheetId="2">#REF!</definedName>
    <definedName name="FNCFundProfileHome">#REF!</definedName>
    <definedName name="FNCFundProfileNR">#REF!</definedName>
    <definedName name="FNCFundProfileOther1" localSheetId="0">[2]HDAP!#REF!</definedName>
    <definedName name="FNCFundProfileOther1" localSheetId="2">#REF!</definedName>
    <definedName name="FNCFundProfileOther1">#REF!</definedName>
    <definedName name="FNCFundProfileOther2" localSheetId="0">[2]HDAP!#REF!</definedName>
    <definedName name="FNCFundProfileOther2" localSheetId="2">#REF!</definedName>
    <definedName name="FNCFundProfileOther2">#REF!</definedName>
    <definedName name="FNCFundProfileSrce" localSheetId="0">[2]HDAP!#REF!</definedName>
    <definedName name="FNCFundProfileSrce" localSheetId="2">#REF!</definedName>
    <definedName name="FNCFundProfileSrce">#REF!</definedName>
    <definedName name="FNCGrossRent" localSheetId="0">#REF!</definedName>
    <definedName name="FNCGrossRent" localSheetId="2">#REF!</definedName>
    <definedName name="FNCGrossRent">#REF!</definedName>
    <definedName name="FNCHCAppFees">#REF!</definedName>
    <definedName name="FNCHDAPDollars" localSheetId="0">#REF!</definedName>
    <definedName name="FNCHDAPDollars">#REF!</definedName>
    <definedName name="FNCHDLPAppFees">#REF!</definedName>
    <definedName name="FNCInitialAppHC">#REF!</definedName>
    <definedName name="FNCInitialAppHDAP">#REF!</definedName>
    <definedName name="FNCInitialAppHDLP">#REF!</definedName>
    <definedName name="FNCInitialAppMFBP" localSheetId="0">#REF!</definedName>
    <definedName name="FNCInitialAppMFBP">#REF!</definedName>
    <definedName name="FNCInterestRate" localSheetId="0">#REF!</definedName>
    <definedName name="FNCInterestRate" localSheetId="2">#REF!</definedName>
    <definedName name="FNCInterestRate">#REF!</definedName>
    <definedName name="FNCIntInc" localSheetId="0">#REF!</definedName>
    <definedName name="FNCIntInc">#REF!</definedName>
    <definedName name="FNCIntIncOther" localSheetId="0">#REF!</definedName>
    <definedName name="FNCIntIncOther">#REF!</definedName>
    <definedName name="FNCIntIncReserve" localSheetId="0">#REF!</definedName>
    <definedName name="FNCIntIncReserve">#REF!</definedName>
    <definedName name="FNCInvBankFeeOther">MFBP!$H$117</definedName>
    <definedName name="FNCInvBankFeeSerA">MFBP!$E$117</definedName>
    <definedName name="FNCInvBankFeeSerB">MFBP!$F$117</definedName>
    <definedName name="FNCInvBankFeeTaxable">MFBP!$G$117</definedName>
    <definedName name="FNCItemCostAcq" localSheetId="0">#REF!</definedName>
    <definedName name="FNCItemCostAcq" localSheetId="2">#REF!</definedName>
    <definedName name="FNCItemCostAcq">#REF!</definedName>
    <definedName name="FNCItemCostNewCons" localSheetId="0">#REF!</definedName>
    <definedName name="FNCItemCostNewCons" localSheetId="2">#REF!</definedName>
    <definedName name="FNCItemCostNewCons">#REF!</definedName>
    <definedName name="FNCItemCostNR" localSheetId="0">#REF!</definedName>
    <definedName name="FNCItemCostNR">#REF!</definedName>
    <definedName name="FNCItemCostOther1" localSheetId="0">#REF!</definedName>
    <definedName name="FNCItemCostOther1">#REF!</definedName>
    <definedName name="FNCItemCostOther2" localSheetId="0">#REF!</definedName>
    <definedName name="FNCItemCostOther2">#REF!</definedName>
    <definedName name="FNCItemCostOther3" localSheetId="0">#REF!</definedName>
    <definedName name="FNCItemCostOther3">#REF!</definedName>
    <definedName name="FNCItemCostOther4" localSheetId="0">#REF!</definedName>
    <definedName name="FNCItemCostOther4">#REF!</definedName>
    <definedName name="FNCItemCostRehab" localSheetId="0">#REF!</definedName>
    <definedName name="FNCItemCostRehab" localSheetId="2">#REF!</definedName>
    <definedName name="FNCItemCostRehab">#REF!</definedName>
    <definedName name="FNCItemCostTotal" localSheetId="0">#REF!</definedName>
    <definedName name="FNCItemCostTotal" localSheetId="2">#REF!</definedName>
    <definedName name="FNCItemCostTotal">#REF!</definedName>
    <definedName name="FNCItemCostType" localSheetId="0">#REF!</definedName>
    <definedName name="FNCItemCostType" localSheetId="2">#REF!</definedName>
    <definedName name="FNCItemCostType">#REF!</definedName>
    <definedName name="FNCItemProjCostExplain" localSheetId="0">#REF!</definedName>
    <definedName name="FNCItemProjCostExplain">#REF!</definedName>
    <definedName name="FNCLineItemExplain" localSheetId="0">#REF!</definedName>
    <definedName name="FNCLineItemExplain">#REF!</definedName>
    <definedName name="FNCMaintContracts" localSheetId="0">#REF!</definedName>
    <definedName name="FNCMaintContracts">#REF!</definedName>
    <definedName name="FNCMaintElevator" localSheetId="0">#REF!</definedName>
    <definedName name="FNCMaintElevator">#REF!</definedName>
    <definedName name="FNCMaintExtermination" localSheetId="0">#REF!</definedName>
    <definedName name="FNCMaintExtermination">#REF!</definedName>
    <definedName name="FNCMaintHVAC" localSheetId="0">#REF!</definedName>
    <definedName name="FNCMaintHVAC">#REF!</definedName>
    <definedName name="FNCMaintJanitor" localSheetId="0">#REF!</definedName>
    <definedName name="FNCMaintJanitor">#REF!</definedName>
    <definedName name="FNCMaintOther1" localSheetId="0">#REF!</definedName>
    <definedName name="FNCMaintOther1">#REF!</definedName>
    <definedName name="FNCMaintOther2" localSheetId="0">#REF!</definedName>
    <definedName name="FNCMaintOther2">#REF!</definedName>
    <definedName name="FNCMaintOther3" localSheetId="0">#REF!</definedName>
    <definedName name="FNCMaintOther3">#REF!</definedName>
    <definedName name="FNCMaintOther4" localSheetId="0">#REF!</definedName>
    <definedName name="FNCMaintOther4">#REF!</definedName>
    <definedName name="FNCMaintPaint" localSheetId="0">#REF!</definedName>
    <definedName name="FNCMaintPaint">#REF!</definedName>
    <definedName name="FNCMaintPayroll" localSheetId="0">#REF!</definedName>
    <definedName name="FNCMaintPayroll">#REF!</definedName>
    <definedName name="FNCMaintRentConcess" localSheetId="0">#REF!</definedName>
    <definedName name="FNCMaintRentConcess">#REF!</definedName>
    <definedName name="FNCMaintSnow" localSheetId="0">#REF!</definedName>
    <definedName name="FNCMaintSnow">#REF!</definedName>
    <definedName name="FNCMaintSupplies" localSheetId="0">#REF!</definedName>
    <definedName name="FNCMaintSupplies">#REF!</definedName>
    <definedName name="FNCMaintTrash" localSheetId="0">#REF!</definedName>
    <definedName name="FNCMaintTrash">#REF!</definedName>
    <definedName name="FNCMaintVanDriver" localSheetId="0">#REF!</definedName>
    <definedName name="FNCMaintVanDriver">#REF!</definedName>
    <definedName name="FNCMaintVehicle" localSheetId="0">#REF!</definedName>
    <definedName name="FNCMaintVehicle">#REF!</definedName>
    <definedName name="FNCMFBPAppFees">#REF!</definedName>
    <definedName name="FNCMinSetAside">#REF!</definedName>
    <definedName name="FNCNetEqPaySchedAmt" localSheetId="0">#REF!</definedName>
    <definedName name="FNCNetEqPaySchedAmt" localSheetId="2">#REF!</definedName>
    <definedName name="FNCNetEqPaySchedAmt">#REF!</definedName>
    <definedName name="FNCNetEqPaySchedNR" localSheetId="0">#REF!</definedName>
    <definedName name="FNCNetEqPaySchedNR" localSheetId="2">#REF!</definedName>
    <definedName name="FNCNetEqPaySchedNR">#REF!</definedName>
    <definedName name="FNCNetEqPaySchedYear" localSheetId="0">#REF!</definedName>
    <definedName name="FNCNetEqPaySchedYear" localSheetId="2">#REF!</definedName>
    <definedName name="FNCNetEqPaySchedYear">#REF!</definedName>
    <definedName name="FNCNewBond">MFBP!$B$9</definedName>
    <definedName name="FNCOpExpReqExplain" localSheetId="0">#REF!</definedName>
    <definedName name="FNCOpExpReqExplain">#REF!</definedName>
    <definedName name="FNCOPUtilCable" localSheetId="0">#REF!</definedName>
    <definedName name="FNCOPUtilCable">#REF!</definedName>
    <definedName name="FNCOPUtilElec" localSheetId="0">#REF!</definedName>
    <definedName name="FNCOPUtilElec">#REF!</definedName>
    <definedName name="FNCOPUtilGas" localSheetId="0">#REF!</definedName>
    <definedName name="FNCOPUtilGas">#REF!</definedName>
    <definedName name="FNCOPUtilOther1" localSheetId="0">#REF!</definedName>
    <definedName name="FNCOPUtilOther1">#REF!</definedName>
    <definedName name="FNCOPUtilOther2" localSheetId="0">#REF!</definedName>
    <definedName name="FNCOPUtilOther2">#REF!</definedName>
    <definedName name="FNCOPUtilSewer" localSheetId="0">#REF!</definedName>
    <definedName name="FNCOPUtilSewer">#REF!</definedName>
    <definedName name="FNCOPUtilWater" localSheetId="0">#REF!</definedName>
    <definedName name="FNCOPUtilWater">#REF!</definedName>
    <definedName name="FNCOther">#REF!</definedName>
    <definedName name="FNCOtherRenInc" localSheetId="0">#REF!</definedName>
    <definedName name="FNCOtherRenInc">#REF!</definedName>
    <definedName name="FNCOwnerInfo">#REF!</definedName>
    <definedName name="FNCOwnUtil0BR" localSheetId="0">#REF!</definedName>
    <definedName name="FNCOwnUtil0BR" localSheetId="2">#REF!</definedName>
    <definedName name="FNCOwnUtil0BR">#REF!</definedName>
    <definedName name="FNCOwnUtil1BR" localSheetId="0">#REF!</definedName>
    <definedName name="FNCOwnUtil1BR" localSheetId="2">#REF!</definedName>
    <definedName name="FNCOwnUtil1BR">#REF!</definedName>
    <definedName name="FNCOwnUtil2BR" localSheetId="0">#REF!</definedName>
    <definedName name="FNCOwnUtil2BR" localSheetId="2">#REF!</definedName>
    <definedName name="FNCOwnUtil2BR">#REF!</definedName>
    <definedName name="FNCOwnUtil3BR" localSheetId="0">#REF!</definedName>
    <definedName name="FNCOwnUtil3BR" localSheetId="2">#REF!</definedName>
    <definedName name="FNCOwnUtil3BR">#REF!</definedName>
    <definedName name="FNCOwnUtil4BR" localSheetId="0">#REF!</definedName>
    <definedName name="FNCOwnUtil4BR" localSheetId="2">#REF!</definedName>
    <definedName name="FNCOwnUtil4BR">#REF!</definedName>
    <definedName name="FNCOwnUtilNR" localSheetId="0">#REF!</definedName>
    <definedName name="FNCOwnUtilNR">#REF!</definedName>
    <definedName name="FNCOwnUtilOtherType" localSheetId="0">#REF!</definedName>
    <definedName name="FNCOwnUtilOtherType">#REF!</definedName>
    <definedName name="FNCOwnUtilSRO" localSheetId="0">#REF!</definedName>
    <definedName name="FNCOwnUtilSRO" localSheetId="2">#REF!</definedName>
    <definedName name="FNCOwnUtilSRO">#REF!</definedName>
    <definedName name="FNCOwnUtilType" localSheetId="0">#REF!</definedName>
    <definedName name="FNCOwnUtilType" localSheetId="2">#REF!</definedName>
    <definedName name="FNCOwnUtilType">#REF!</definedName>
    <definedName name="FNCPermFinAmortPeriod" localSheetId="0">#REF!</definedName>
    <definedName name="FNCPermFinAmortPeriod" localSheetId="2">#REF!</definedName>
    <definedName name="FNCPermFinAmortPeriod">#REF!</definedName>
    <definedName name="FNCPermFinAmt" localSheetId="0">#REF!</definedName>
    <definedName name="FNCPermFinAmt" localSheetId="2">#REF!</definedName>
    <definedName name="FNCPermFinAmt">#REF!</definedName>
    <definedName name="FNCPermFinAnnDebtSrv" localSheetId="0">#REF!</definedName>
    <definedName name="FNCPermFinAnnDebtSrv" localSheetId="2">#REF!</definedName>
    <definedName name="FNCPermFinAnnDebtSrv">#REF!</definedName>
    <definedName name="FNCPermFinInterestRate" localSheetId="0">#REF!</definedName>
    <definedName name="FNCPermFinInterestRate" localSheetId="2">#REF!</definedName>
    <definedName name="FNCPermFinInterestRate">#REF!</definedName>
    <definedName name="FNCPermFinNR" localSheetId="0">#REF!</definedName>
    <definedName name="FNCPermFinNR">#REF!</definedName>
    <definedName name="FNCPermFinSrceName" localSheetId="0">#REF!</definedName>
    <definedName name="FNCPermFinSrceName" localSheetId="2">#REF!</definedName>
    <definedName name="FNCPermFinSrceName">#REF!</definedName>
    <definedName name="FNCPermFinTerm" localSheetId="0">#REF!</definedName>
    <definedName name="FNCPermFinTerm" localSheetId="2">#REF!</definedName>
    <definedName name="FNCPermFinTerm">#REF!</definedName>
    <definedName name="FNCPermFinType" localSheetId="0">#REF!</definedName>
    <definedName name="FNCPermFinType" localSheetId="2">#REF!</definedName>
    <definedName name="FNCPermFinType">#REF!</definedName>
    <definedName name="FNCProjCostNarr" localSheetId="0">#REF!</definedName>
    <definedName name="FNCProjCostNarr">#REF!</definedName>
    <definedName name="FNCRecDisbNR">MFBP!$B$81:$G$89</definedName>
    <definedName name="FNCRecDisbOther" localSheetId="0">[2]MFBP!#REF!</definedName>
    <definedName name="FNCRecDisbOther" localSheetId="2">[3]MFBP!#REF!</definedName>
    <definedName name="FNCRecDisbOther">MFBP!#REF!</definedName>
    <definedName name="FNCRecDisbSerA" localSheetId="0">[2]MFBP!#REF!</definedName>
    <definedName name="FNCRecDisbSerA" localSheetId="2">[3]MFBP!#REF!</definedName>
    <definedName name="FNCRecDisbSerA">MFBP!#REF!</definedName>
    <definedName name="FNCRecDisbSerB" localSheetId="0">[2]MFBP!#REF!</definedName>
    <definedName name="FNCRecDisbSerB" localSheetId="2">[3]MFBP!#REF!</definedName>
    <definedName name="FNCRecDisbSerB">MFBP!#REF!</definedName>
    <definedName name="FNCRecDisbTaxable" localSheetId="0">[2]MFBP!#REF!</definedName>
    <definedName name="FNCRecDisbTaxable" localSheetId="2">[3]MFBP!#REF!</definedName>
    <definedName name="FNCRecDisbTaxable">MFBP!#REF!</definedName>
    <definedName name="FNCRecDisbType" localSheetId="0">[2]MFBP!#REF!</definedName>
    <definedName name="FNCRecDisbType" localSheetId="2">[3]MFBP!#REF!</definedName>
    <definedName name="FNCRecDisbType">MFBP!#REF!</definedName>
    <definedName name="FNCRentElect">#REF!</definedName>
    <definedName name="FNCRentSub" localSheetId="0">#REF!</definedName>
    <definedName name="FNCRentSub" localSheetId="2">#REF!</definedName>
    <definedName name="FNCRentSub">#REF!</definedName>
    <definedName name="FNCReplReserv" localSheetId="0">#REF!</definedName>
    <definedName name="FNCReplReserv">#REF!</definedName>
    <definedName name="FNCReplReservOther1" localSheetId="0">#REF!</definedName>
    <definedName name="FNCReplReservOther1">#REF!</definedName>
    <definedName name="FNCReplReservOther2" localSheetId="0">#REF!</definedName>
    <definedName name="FNCReplReservOther2">#REF!</definedName>
    <definedName name="FNCRevisedAppHC">#REF!</definedName>
    <definedName name="FNCRevisedAppHDAP">#REF!</definedName>
    <definedName name="FNCRevisedAppHDLP">#REF!</definedName>
    <definedName name="FNCRevisedAppMFBP">#REF!</definedName>
    <definedName name="FNCRqstAddntlFundHC">#REF!</definedName>
    <definedName name="FNCRqstAddntlFundHDAP">#REF!</definedName>
    <definedName name="FNCRqstAddntlFundHDLP">#REF!</definedName>
    <definedName name="FNCRqstAddntlFundMFBP">#REF!</definedName>
    <definedName name="FNCServIncEldCare" localSheetId="0">#REF!</definedName>
    <definedName name="FNCServIncEldCare">#REF!</definedName>
    <definedName name="FNCServIncLaundry" localSheetId="0">#REF!</definedName>
    <definedName name="FNCServIncLaundry">#REF!</definedName>
    <definedName name="FNCServIncOther1" localSheetId="0">#REF!</definedName>
    <definedName name="FNCServIncOther1">#REF!</definedName>
    <definedName name="FNCServIncOther2" localSheetId="0">#REF!</definedName>
    <definedName name="FNCServIncOther2">#REF!</definedName>
    <definedName name="FNCServIncOther3" localSheetId="0">#REF!</definedName>
    <definedName name="FNCServIncOther3">#REF!</definedName>
    <definedName name="FNCServIncTenantFees" localSheetId="0">#REF!</definedName>
    <definedName name="FNCServIncTenantFees">#REF!</definedName>
    <definedName name="FNCSpecNeeds">#REF!</definedName>
    <definedName name="FNCSrcName" localSheetId="0">#REF!</definedName>
    <definedName name="FNCSrcName" localSheetId="2">#REF!</definedName>
    <definedName name="FNCSrcName">#REF!</definedName>
    <definedName name="FNCSrcType" localSheetId="0">#REF!</definedName>
    <definedName name="FNCSrcType" localSheetId="2">#REF!</definedName>
    <definedName name="FNCSrcType">#REF!</definedName>
    <definedName name="FNCSrcUseCost1" localSheetId="0">#REF!</definedName>
    <definedName name="FNCSrcUseCost1" localSheetId="2">#REF!</definedName>
    <definedName name="FNCSrcUseCost1">#REF!</definedName>
    <definedName name="FNCSrcUseCost10" localSheetId="0">#REF!</definedName>
    <definedName name="FNCSrcUseCost10" localSheetId="2">#REF!</definedName>
    <definedName name="FNCSrcUseCost10">#REF!</definedName>
    <definedName name="FNCSrcUseCost2" localSheetId="0">#REF!</definedName>
    <definedName name="FNCSrcUseCost2" localSheetId="2">#REF!</definedName>
    <definedName name="FNCSrcUseCost2">#REF!</definedName>
    <definedName name="FNCSrcUseCost3" localSheetId="0">#REF!</definedName>
    <definedName name="FNCSrcUseCost3" localSheetId="2">#REF!</definedName>
    <definedName name="FNCSrcUseCost3">#REF!</definedName>
    <definedName name="FNCSrcUseCost4" localSheetId="0">#REF!</definedName>
    <definedName name="FNCSrcUseCost4" localSheetId="2">#REF!</definedName>
    <definedName name="FNCSrcUseCost4">#REF!</definedName>
    <definedName name="FNCSrcUseCost5" localSheetId="0">#REF!</definedName>
    <definedName name="FNCSrcUseCost5" localSheetId="2">#REF!</definedName>
    <definedName name="FNCSrcUseCost5">#REF!</definedName>
    <definedName name="FNCSrcUseCost6" localSheetId="0">#REF!</definedName>
    <definedName name="FNCSrcUseCost6" localSheetId="2">#REF!</definedName>
    <definedName name="FNCSrcUseCost6">#REF!</definedName>
    <definedName name="FNCSrcUseCost7" localSheetId="0">#REF!</definedName>
    <definedName name="FNCSrcUseCost7" localSheetId="2">#REF!</definedName>
    <definedName name="FNCSrcUseCost7">#REF!</definedName>
    <definedName name="FNCSrcUseCost8" localSheetId="0">#REF!</definedName>
    <definedName name="FNCSrcUseCost8" localSheetId="2">#REF!</definedName>
    <definedName name="FNCSrcUseCost8">#REF!</definedName>
    <definedName name="FNCSrcUseCost9" localSheetId="0">#REF!</definedName>
    <definedName name="FNCSrcUseCost9" localSheetId="2">#REF!</definedName>
    <definedName name="FNCSrcUseCost9">#REF!</definedName>
    <definedName name="FNCSrcUseNR" localSheetId="0">#REF!</definedName>
    <definedName name="FNCSrcUseNR">#REF!</definedName>
    <definedName name="FNCSrcUseOtherType1" localSheetId="0">#REF!</definedName>
    <definedName name="FNCSrcUseOtherType1">#REF!</definedName>
    <definedName name="FNCSrcUseOtherType2" localSheetId="0">#REF!</definedName>
    <definedName name="FNCSrcUseOtherType2">#REF!</definedName>
    <definedName name="FNCSrcUseOtherType3" localSheetId="0">#REF!</definedName>
    <definedName name="FNCSrcUseOtherType3">#REF!</definedName>
    <definedName name="FNCSrcUseOtherType4" localSheetId="0">#REF!</definedName>
    <definedName name="FNCSrcUseOtherType4">#REF!</definedName>
    <definedName name="FNCSrcUseType1" localSheetId="0">#REF!</definedName>
    <definedName name="FNCSrcUseType1" localSheetId="2">#REF!</definedName>
    <definedName name="FNCSrcUseType1">#REF!</definedName>
    <definedName name="FNCSrcUseType2" localSheetId="0">#REF!</definedName>
    <definedName name="FNCSrcUseType2" localSheetId="2">#REF!</definedName>
    <definedName name="FNCSrcUseType2">#REF!</definedName>
    <definedName name="FNCSrcUseType3" localSheetId="0">#REF!</definedName>
    <definedName name="FNCSrcUseType3" localSheetId="2">#REF!</definedName>
    <definedName name="FNCSrcUseType3">#REF!</definedName>
    <definedName name="FNCTaxBenefits" localSheetId="0">#REF!</definedName>
    <definedName name="FNCTaxBenefits">#REF!</definedName>
    <definedName name="FNCTaxBondInsur" localSheetId="0">#REF!</definedName>
    <definedName name="FNCTaxBondInsur">#REF!</definedName>
    <definedName name="FNCTaxLiabInsur" localSheetId="0">#REF!</definedName>
    <definedName name="FNCTaxLiabInsur">#REF!</definedName>
    <definedName name="FNCTaxMiscTaxInsur" localSheetId="0">#REF!</definedName>
    <definedName name="FNCTaxMiscTaxInsur">#REF!</definedName>
    <definedName name="FNCTaxOther1" localSheetId="0">#REF!</definedName>
    <definedName name="FNCTaxOther1">#REF!</definedName>
    <definedName name="FNCTaxOther2" localSheetId="0">#REF!</definedName>
    <definedName name="FNCTaxOther2">#REF!</definedName>
    <definedName name="FNCTaxOther3" localSheetId="0">#REF!</definedName>
    <definedName name="FNCTaxOther3">#REF!</definedName>
    <definedName name="FNCTaxPayroll" localSheetId="0">#REF!</definedName>
    <definedName name="FNCTaxPayroll">#REF!</definedName>
    <definedName name="FNCTaxRealEst" localSheetId="0">#REF!</definedName>
    <definedName name="FNCTaxRealEst">#REF!</definedName>
    <definedName name="FNCTaxWorkComp" localSheetId="0">#REF!</definedName>
    <definedName name="FNCTaxWorkComp">#REF!</definedName>
    <definedName name="FNCTEBondAmt" localSheetId="0">[2]MFBP!#REF!</definedName>
    <definedName name="FNCTEBondAmt" localSheetId="2">[3]MFBP!#REF!</definedName>
    <definedName name="FNCTEBondAmt">MFBP!#REF!</definedName>
    <definedName name="FNCTEBondBuildValue">MFBP!$C$31</definedName>
    <definedName name="FNCTEBondIntRate" localSheetId="0">[2]MFBP!#REF!</definedName>
    <definedName name="FNCTEBondIntRate" localSheetId="2">[3]MFBP!#REF!</definedName>
    <definedName name="FNCTEBondIntRate">MFBP!#REF!</definedName>
    <definedName name="FNCTEBondNR">MFBP!$B$23:$F$26</definedName>
    <definedName name="FNCTEBondSeries" localSheetId="0">[2]MFBP!#REF!</definedName>
    <definedName name="FNCTEBondSeries" localSheetId="2">[3]MFBP!#REF!</definedName>
    <definedName name="FNCTEBondSeries">MFBP!#REF!</definedName>
    <definedName name="FNCTEBondSource">MFBP!$C$33</definedName>
    <definedName name="FNCTEBondTerm" localSheetId="0">[2]MFBP!#REF!</definedName>
    <definedName name="FNCTEBondTerm" localSheetId="2">[3]MFBP!#REF!</definedName>
    <definedName name="FNCTEBondTerm">MFBP!#REF!</definedName>
    <definedName name="FNCTenantUtil" localSheetId="0">#REF!</definedName>
    <definedName name="FNCTenantUtil" localSheetId="2">#REF!</definedName>
    <definedName name="FNCTenantUtil">#REF!</definedName>
    <definedName name="FNCTenPaidUtilitiesNR" localSheetId="0">#REF!</definedName>
    <definedName name="FNCTenPaidUtilitiesNR">#REF!</definedName>
    <definedName name="FNCUnitNum">#REF!</definedName>
    <definedName name="FNCUnitType">#REF!</definedName>
    <definedName name="FNCUtil0Br" localSheetId="0">#REF!</definedName>
    <definedName name="FNCUtil0Br" localSheetId="2">#REF!</definedName>
    <definedName name="FNCUtil0Br">#REF!</definedName>
    <definedName name="FNCUtil1BR" localSheetId="0">#REF!</definedName>
    <definedName name="FNCUtil1BR" localSheetId="2">#REF!</definedName>
    <definedName name="FNCUtil1BR">#REF!</definedName>
    <definedName name="FNCUtil2BR" localSheetId="0">#REF!</definedName>
    <definedName name="FNCUtil2BR" localSheetId="2">#REF!</definedName>
    <definedName name="FNCUtil2BR">#REF!</definedName>
    <definedName name="FNCUtil3BR" localSheetId="0">#REF!</definedName>
    <definedName name="FNCUtil3BR" localSheetId="2">#REF!</definedName>
    <definedName name="FNCUtil3BR">#REF!</definedName>
    <definedName name="FNCUtil4BR" localSheetId="0">#REF!</definedName>
    <definedName name="FNCUtil4BR" localSheetId="2">#REF!</definedName>
    <definedName name="FNCUtil4BR">#REF!</definedName>
    <definedName name="FNCUtilityType" localSheetId="0">#REF!</definedName>
    <definedName name="FNCUtilityType" localSheetId="2">#REF!</definedName>
    <definedName name="FNCUtilityType">#REF!</definedName>
    <definedName name="FNCUtilOtherType" localSheetId="0">#REF!</definedName>
    <definedName name="FNCUtilOtherType">#REF!</definedName>
    <definedName name="FNCUtilSRO" localSheetId="0">#REF!</definedName>
    <definedName name="FNCUtilSRO" localSheetId="2">#REF!</definedName>
    <definedName name="FNCUtilSRO">#REF!</definedName>
    <definedName name="FundingAmt" localSheetId="0">#REF!</definedName>
    <definedName name="FundingAmt" localSheetId="2">#REF!</definedName>
    <definedName name="FundingAmt">#REF!</definedName>
    <definedName name="GenContractor" localSheetId="0">#REF!</definedName>
    <definedName name="GenContractor" localSheetId="2">#REF!</definedName>
    <definedName name="GenContractor">#REF!</definedName>
    <definedName name="GENERAL" localSheetId="0">#REF!</definedName>
    <definedName name="GENERAL" localSheetId="2">#REF!</definedName>
    <definedName name="GENERAL">#REF!</definedName>
    <definedName name="GenPartner1" localSheetId="0">#REF!</definedName>
    <definedName name="GenPartner1" localSheetId="2">#REF!</definedName>
    <definedName name="GenPartner1">#REF!</definedName>
    <definedName name="GenPartner2" localSheetId="0">#REF!</definedName>
    <definedName name="GenPartner2" localSheetId="2">#REF!</definedName>
    <definedName name="GenPartner2">#REF!</definedName>
    <definedName name="GenPartner3" localSheetId="0">#REF!</definedName>
    <definedName name="GenPartner3" localSheetId="2">#REF!</definedName>
    <definedName name="GenPartner3">#REF!</definedName>
    <definedName name="Geographic_Designation">#REF!</definedName>
    <definedName name="Limit" localSheetId="0">#REF!</definedName>
    <definedName name="Limit" localSheetId="2">#REF!</definedName>
    <definedName name="Limit">#REF!</definedName>
    <definedName name="LocBasedChars">#REF!</definedName>
    <definedName name="Macro10" localSheetId="1">'Data Analysis'!Macro10</definedName>
    <definedName name="Macro10" localSheetId="0">#N/A</definedName>
    <definedName name="Macro10">[0]!Macro10</definedName>
    <definedName name="Macro16" localSheetId="1">'Data Analysis'!Macro16</definedName>
    <definedName name="Macro16" localSheetId="0">#N/A</definedName>
    <definedName name="Macro16">[0]!Macro16</definedName>
    <definedName name="Macro17" localSheetId="1">'Data Analysis'!Macro17</definedName>
    <definedName name="Macro17" localSheetId="0">#N/A</definedName>
    <definedName name="Macro17">[0]!Macro17</definedName>
    <definedName name="Macro3" localSheetId="1">'Data Analysis'!Macro3</definedName>
    <definedName name="Macro3" localSheetId="0">#N/A</definedName>
    <definedName name="Macro3">[0]!Macro3</definedName>
    <definedName name="Macro4" localSheetId="1">'Data Analysis'!Macro4</definedName>
    <definedName name="Macro4" localSheetId="0">#N/A</definedName>
    <definedName name="Macro4">[0]!Macro4</definedName>
    <definedName name="Macro5" localSheetId="1">'Data Analysis'!Macro5</definedName>
    <definedName name="Macro5" localSheetId="0">#N/A</definedName>
    <definedName name="Macro5">[0]!Macro5</definedName>
    <definedName name="Macro6" localSheetId="1">'Data Analysis'!Macro6</definedName>
    <definedName name="Macro6" localSheetId="0">#N/A</definedName>
    <definedName name="Macro6">[0]!Macro6</definedName>
    <definedName name="Macro7" localSheetId="1">'Data Analysis'!Macro7</definedName>
    <definedName name="Macro7" localSheetId="0">#N/A</definedName>
    <definedName name="Macro7">[0]!Macro7</definedName>
    <definedName name="Macro8" localSheetId="1">'Data Analysis'!Macro8</definedName>
    <definedName name="Macro8" localSheetId="0">#N/A</definedName>
    <definedName name="Macro8">[0]!Macro8</definedName>
    <definedName name="Macro9" localSheetId="1">'Data Analysis'!Macro9</definedName>
    <definedName name="Macro9" localSheetId="0">#N/A</definedName>
    <definedName name="Macro9">[0]!Macro9</definedName>
    <definedName name="MinRestrict" localSheetId="0">#REF!</definedName>
    <definedName name="MinRestrict" localSheetId="2">#REF!</definedName>
    <definedName name="MinRestrict">#REF!</definedName>
    <definedName name="mtplsnt.hm2" localSheetId="0">'[5]Public Notification'!mtplsnt.hm2</definedName>
    <definedName name="mtplsnt.hm2">[0]!mtplsnt.hm2</definedName>
    <definedName name="Name" localSheetId="0">#REF!</definedName>
    <definedName name="Name" localSheetId="2">#REF!</definedName>
    <definedName name="Name">#REF!</definedName>
    <definedName name="NoAssisted" localSheetId="0">#REF!</definedName>
    <definedName name="NoAssisted" localSheetId="2">#REF!</definedName>
    <definedName name="NoAssisted">#REF!</definedName>
    <definedName name="NoRestricted" localSheetId="0">#REF!</definedName>
    <definedName name="NoRestricted" localSheetId="2">#REF!</definedName>
    <definedName name="NoRestricted">#REF!</definedName>
    <definedName name="OccTerm" localSheetId="0">#REF!</definedName>
    <definedName name="OccTerm" localSheetId="2">#REF!</definedName>
    <definedName name="OccTerm">#REF!</definedName>
    <definedName name="OPP">#REF!</definedName>
    <definedName name="PJ" localSheetId="0">#REF!</definedName>
    <definedName name="PJ" localSheetId="2">#REF!</definedName>
    <definedName name="PJ">#REF!</definedName>
    <definedName name="PJC10_35">#REF!</definedName>
    <definedName name="PJC10PercComplActual">#REF!</definedName>
    <definedName name="PJC10PercComplGoal">#REF!</definedName>
    <definedName name="PJC1BRHighHOMERents">#REF!</definedName>
    <definedName name="PJC1BRLowHOMERents">#REF!</definedName>
    <definedName name="PJC20_50">#REF!</definedName>
    <definedName name="PJC2BRHighHOMERents">#REF!</definedName>
    <definedName name="PJC2BRLowHOMERents">#REF!</definedName>
    <definedName name="PJC35_50">#REF!</definedName>
    <definedName name="PJC3BRHighHOMERents">#REF!</definedName>
    <definedName name="PJC3BRLowHOMERents">#REF!</definedName>
    <definedName name="PJC40_50">#REF!</definedName>
    <definedName name="PJC40_60">#REF!</definedName>
    <definedName name="PJC4BRHighHOMERents">#REF!</definedName>
    <definedName name="PJC4BRLowHOMERents">#REF!</definedName>
    <definedName name="PJC5_35">#REF!</definedName>
    <definedName name="PJC50PercentActual">#REF!</definedName>
    <definedName name="PJC50PercentGoal">#REF!</definedName>
    <definedName name="PJCAccBuild">#REF!</definedName>
    <definedName name="PJCAccBuildFootage">#REF!</definedName>
    <definedName name="PJCAdditionalBasisRequestedAcquisitionBasis">#REF!</definedName>
    <definedName name="PJCAdditionalBasisRequestedNewConstructionBasis">#REF!</definedName>
    <definedName name="PJCAdditionalBasisRequestedRehabilitationBasis">#REF!</definedName>
    <definedName name="PJCAdditionalIncomeDocumentation" localSheetId="0">#REF!</definedName>
    <definedName name="PJCAdditionalIncomeDocumentation" localSheetId="2">#REF!</definedName>
    <definedName name="PJCAdditionalIncomeDocumentation">#REF!</definedName>
    <definedName name="PJCAffirmativeFairHousingMarketingPlan" localSheetId="0">#REF!</definedName>
    <definedName name="PJCAffirmativeFairHousingMarketingPlan" localSheetId="2">#REF!</definedName>
    <definedName name="PJCAffirmativeFairHousingMarketingPlan">#REF!</definedName>
    <definedName name="PJCAllocationYear">#REF!</definedName>
    <definedName name="PJCApplicableTaxCreditPercentageAcquisitionBasis" localSheetId="0">#REF!</definedName>
    <definedName name="PJCApplicableTaxCreditPercentageAcquisitionBasis">#REF!</definedName>
    <definedName name="PJCApplicableTaxCreditPercentageNewConstructionBasis" localSheetId="0">#REF!</definedName>
    <definedName name="PJCApplicableTaxCreditPercentageNewConstructionBasis">#REF!</definedName>
    <definedName name="PJCApplicableTaxCreditPercentageRehabilitationBasis" localSheetId="0">#REF!</definedName>
    <definedName name="PJCApplicableTaxCreditPercentageRehabilitationBasis">#REF!</definedName>
    <definedName name="PJCApplicationDate" localSheetId="0">[2]Transmittal!$D$7</definedName>
    <definedName name="PJCApplicationDate">#REF!</definedName>
    <definedName name="PJCAppraisComplActual">#REF!</definedName>
    <definedName name="PJCAppraisComplGoal">#REF!</definedName>
    <definedName name="PJCAquisSubRehab">#REF!</definedName>
    <definedName name="PJCARPMgtChangeNA" localSheetId="0">#REF!</definedName>
    <definedName name="PJCARPMgtChangeNA" localSheetId="2">#REF!</definedName>
    <definedName name="PJCARPMgtChangeNA">#REF!</definedName>
    <definedName name="PJCARPMgtChangeNo" localSheetId="0">#REF!</definedName>
    <definedName name="PJCARPMgtChangeNo" localSheetId="2">#REF!</definedName>
    <definedName name="PJCARPMgtChangeNo">#REF!</definedName>
    <definedName name="PJCARPMgtChangeYes" localSheetId="0">#REF!</definedName>
    <definedName name="PJCARPMgtChangeYes" localSheetId="2">#REF!</definedName>
    <definedName name="PJCARPMgtChangeYes">#REF!</definedName>
    <definedName name="PJCARPOldOwnersNA" localSheetId="0">#REF!</definedName>
    <definedName name="PJCARPOldOwnersNA" localSheetId="2">#REF!</definedName>
    <definedName name="PJCARPOldOwnersNA">#REF!</definedName>
    <definedName name="PJCARPOldOwnersNo" localSheetId="0">#REF!</definedName>
    <definedName name="PJCARPOldOwnersNo" localSheetId="2">#REF!</definedName>
    <definedName name="PJCARPOldOwnersNo">#REF!</definedName>
    <definedName name="PJCARPOldOwnersRehabDescr" localSheetId="0">#REF!</definedName>
    <definedName name="PJCARPOldOwnersRehabDescr" localSheetId="2">#REF!</definedName>
    <definedName name="PJCARPOldOwnersRehabDescr">#REF!</definedName>
    <definedName name="PJCARPOldOwnersYes" localSheetId="0">#REF!</definedName>
    <definedName name="PJCARPOldOwnersYes" localSheetId="2">#REF!</definedName>
    <definedName name="PJCARPOldOwnersYes">#REF!</definedName>
    <definedName name="PJCARPRehabDescr" localSheetId="0">#REF!</definedName>
    <definedName name="PJCARPRehabDescr" localSheetId="2">#REF!</definedName>
    <definedName name="PJCARPRehabDescr">#REF!</definedName>
    <definedName name="PJCArticlesInc" localSheetId="0">[2]HDAP!#REF!</definedName>
    <definedName name="PJCArticlesInc" localSheetId="2">#REF!</definedName>
    <definedName name="PJCArticlesInc">#REF!</definedName>
    <definedName name="PJCASFAltSourcesDesc" localSheetId="0">#REF!</definedName>
    <definedName name="PJCASFAltSourcesDesc" localSheetId="2">#REF!</definedName>
    <definedName name="PJCASFAltSourcesDesc">#REF!</definedName>
    <definedName name="PJCASFAltSourcesNo" localSheetId="0">#REF!</definedName>
    <definedName name="PJCASFAltSourcesNo" localSheetId="2">#REF!</definedName>
    <definedName name="PJCASFAltSourcesNo">#REF!</definedName>
    <definedName name="PJCASFAltSourcesNotWork" localSheetId="0">#REF!</definedName>
    <definedName name="PJCASFAltSourcesNotWork" localSheetId="2">#REF!</definedName>
    <definedName name="PJCASFAltSourcesNotWork">#REF!</definedName>
    <definedName name="PJCASFAltSourcesYes" localSheetId="0">#REF!</definedName>
    <definedName name="PJCASFAltSourcesYes" localSheetId="2">#REF!</definedName>
    <definedName name="PJCASFAltSourcesYes">#REF!</definedName>
    <definedName name="PJCASFHousingDvlpmtLoanNo" localSheetId="0">#REF!</definedName>
    <definedName name="PJCASFHousingDvlpmtLoanNo" localSheetId="2">#REF!</definedName>
    <definedName name="PJCASFHousingDvlpmtLoanNo">#REF!</definedName>
    <definedName name="PJCASFHousingDvlpmtLoanYes" localSheetId="0">#REF!</definedName>
    <definedName name="PJCASFHousingDvlpmtLoanYes" localSheetId="2">#REF!</definedName>
    <definedName name="PJCASFHousingDvlpmtLoanYes">#REF!</definedName>
    <definedName name="PJCAuditedStmnts" localSheetId="0">[2]HDAP!#REF!</definedName>
    <definedName name="PJCAuditedStmnts" localSheetId="2">#REF!</definedName>
    <definedName name="PJCAuditedStmnts">#REF!</definedName>
    <definedName name="PJCAwrdAuthSigner" localSheetId="0">[2]HDAP!#REF!</definedName>
    <definedName name="PJCAwrdAuthSigner" localSheetId="2">#REF!</definedName>
    <definedName name="PJCAwrdAuthSigner">#REF!</definedName>
    <definedName name="PJCAwrdCtyStZip" localSheetId="0">[2]HDAP!#REF!</definedName>
    <definedName name="PJCAwrdCtyStZip" localSheetId="2">#REF!</definedName>
    <definedName name="PJCAwrdCtyStZip">#REF!</definedName>
    <definedName name="PJCAwrdEmail" localSheetId="0">[2]HDAP!#REF!</definedName>
    <definedName name="PJCAwrdEmail" localSheetId="2">#REF!</definedName>
    <definedName name="PJCAwrdEmail">#REF!</definedName>
    <definedName name="PJCAwrdForProfit" localSheetId="0">[2]HDAP!#REF!</definedName>
    <definedName name="PJCAwrdForProfit" localSheetId="2">#REF!</definedName>
    <definedName name="PJCAwrdForProfit">#REF!</definedName>
    <definedName name="PJCAwrdFTIN" localSheetId="0">[2]HDAP!#REF!</definedName>
    <definedName name="PJCAwrdFTIN" localSheetId="2">#REF!</definedName>
    <definedName name="PJCAwrdFTIN">#REF!</definedName>
    <definedName name="PJCAwrdPhone" localSheetId="0">[2]HDAP!#REF!</definedName>
    <definedName name="PJCAwrdPhone" localSheetId="2">#REF!</definedName>
    <definedName name="PJCAwrdPhone">#REF!</definedName>
    <definedName name="PJCAwrdRcpntAdd" localSheetId="0">[2]HDAP!#REF!</definedName>
    <definedName name="PJCAwrdRcpntAdd" localSheetId="2">#REF!</definedName>
    <definedName name="PJCAwrdRcpntAdd">#REF!</definedName>
    <definedName name="PJCAwrdRcpntName" localSheetId="0">[2]HDAP!#REF!</definedName>
    <definedName name="PJCAwrdRcpntName" localSheetId="2">#REF!</definedName>
    <definedName name="PJCAwrdRcpntName">#REF!</definedName>
    <definedName name="PJCAwrdSignerTitle" localSheetId="0">[2]HDAP!#REF!</definedName>
    <definedName name="PJCAwrdSignerTitle" localSheetId="2">#REF!</definedName>
    <definedName name="PJCAwrdSignerTitle">#REF!</definedName>
    <definedName name="PJCAwrdStatusOrg" localSheetId="0">[2]HDAP!#REF!</definedName>
    <definedName name="PJCAwrdStatusOrg" localSheetId="2">#REF!</definedName>
    <definedName name="PJCAwrdStatusOrg">#REF!</definedName>
    <definedName name="PJCBaconNo">#REF!</definedName>
    <definedName name="PJCBaconYes">#REF!</definedName>
    <definedName name="PJCBINs">#REF!</definedName>
    <definedName name="PJCBuildPermActual">#REF!</definedName>
    <definedName name="PJCBuildPermGoal">#REF!</definedName>
    <definedName name="PJCByLaws" localSheetId="0">[2]HDAP!#REF!</definedName>
    <definedName name="PJCByLaws" localSheetId="2">#REF!</definedName>
    <definedName name="PJCByLaws">#REF!</definedName>
    <definedName name="PJCCDLAmountRequested" localSheetId="0">#REF!</definedName>
    <definedName name="PJCCDLAmountRequested" localSheetId="2">#REF!</definedName>
    <definedName name="PJCCDLAmountRequested">#REF!</definedName>
    <definedName name="PJCCDLAssumedCertificateOfDepositInterestRate" localSheetId="0">#REF!</definedName>
    <definedName name="PJCCDLAssumedCertificateOfDepositInterestRate" localSheetId="2">#REF!</definedName>
    <definedName name="PJCCDLAssumedCertificateOfDepositInterestRate">#REF!</definedName>
    <definedName name="PJCCDLConstructionInterestExpenseExcludingCDL" localSheetId="0">#REF!</definedName>
    <definedName name="PJCCDLConstructionInterestExpenseExcludingCDL" localSheetId="2">#REF!</definedName>
    <definedName name="PJCCDLConstructionInterestExpenseExcludingCDL">#REF!</definedName>
    <definedName name="PJCCDLConstructionInterestExpenseIncludingCDL" localSheetId="0">#REF!</definedName>
    <definedName name="PJCCDLConstructionInterestExpenseIncludingCDL" localSheetId="2">#REF!</definedName>
    <definedName name="PJCCDLConstructionInterestExpenseIncludingCDL">#REF!</definedName>
    <definedName name="PJCCDLMarketRateCD" localSheetId="0">#REF!</definedName>
    <definedName name="PJCCDLMarketRateCD" localSheetId="2">#REF!</definedName>
    <definedName name="PJCCDLMarketRateCD">#REF!</definedName>
    <definedName name="PJCCDLTermOfLoan" localSheetId="0">#REF!</definedName>
    <definedName name="PJCCDLTermOfLoan" localSheetId="2">#REF!</definedName>
    <definedName name="PJCCDLTermOfLoan">#REF!</definedName>
    <definedName name="PJCCDLZeroPercentCD" localSheetId="0">#REF!</definedName>
    <definedName name="PJCCDLZeroPercentCD" localSheetId="2">#REF!</definedName>
    <definedName name="PJCCDLZeroPercentCD">#REF!</definedName>
    <definedName name="PJCCertfdCHDO" localSheetId="0">[2]HDAP!#REF!</definedName>
    <definedName name="PJCCertfdCHDO" localSheetId="2">#REF!</definedName>
    <definedName name="PJCCertfdCHDO">#REF!</definedName>
    <definedName name="PJCCHDOElgbleNo">#REF!</definedName>
    <definedName name="PJCCHDOElgbleYes">#REF!</definedName>
    <definedName name="PJCCHDOFundsNo">#REF!</definedName>
    <definedName name="PJCCHDOFundsYes">#REF!</definedName>
    <definedName name="PJCCommercialFloorArea" localSheetId="1">#REF!</definedName>
    <definedName name="PJCCommercialFloorArea" localSheetId="0">#REF!</definedName>
    <definedName name="PJCCommercialFloorArea" localSheetId="2">#REF!</definedName>
    <definedName name="PJCCommercialFloorArea">#REF!</definedName>
    <definedName name="PJCCommFac">#REF!</definedName>
    <definedName name="PJCCommFacFootage">#REF!</definedName>
    <definedName name="PJCCommFacType">#REF!</definedName>
    <definedName name="PJCCommIncomeSource" localSheetId="0">#REF!</definedName>
    <definedName name="PJCCommIncomeSource">#REF!</definedName>
    <definedName name="PJCCommonFloorArea" localSheetId="1">#REF!</definedName>
    <definedName name="PJCCommonFloorArea" localSheetId="0">#REF!</definedName>
    <definedName name="PJCCommonFloorArea" localSheetId="2">#REF!</definedName>
    <definedName name="PJCCommonFloorArea">#REF!</definedName>
    <definedName name="PJCCompleted2011AHFA" localSheetId="0">#REF!</definedName>
    <definedName name="PJCCompleted2011AHFA" localSheetId="2">#REF!</definedName>
    <definedName name="PJCCompleted2011AHFA">#REF!</definedName>
    <definedName name="PJCConsComplActual">#REF!</definedName>
    <definedName name="PJCConsComplGoal">#REF!</definedName>
    <definedName name="PJCConsContractActual">#REF!</definedName>
    <definedName name="PJCConsContractGoal">#REF!</definedName>
    <definedName name="PJCConsLoanComActual">#REF!</definedName>
    <definedName name="PJCConsLoanComGoal">#REF!</definedName>
    <definedName name="PJCConstLoanCloseActual">#REF!</definedName>
    <definedName name="PJCConstLoanCloseGoal">#REF!</definedName>
    <definedName name="PJCConstructionDepositLoanLetter" localSheetId="0">#REF!</definedName>
    <definedName name="PJCConstructionDepositLoanLetter" localSheetId="2">#REF!</definedName>
    <definedName name="PJCConstructionDepositLoanLetter">#REF!</definedName>
    <definedName name="PJCConsType">#REF!</definedName>
    <definedName name="PJCCorpResoltnSinger" localSheetId="0">[2]HDAP!#REF!</definedName>
    <definedName name="PJCCorpResoltnSinger" localSheetId="2">#REF!</definedName>
    <definedName name="PJCCorpResoltnSinger">#REF!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0">#REF!</definedName>
    <definedName name="PJCCreditEnhancementFinancing" localSheetId="2">#REF!</definedName>
    <definedName name="PJCCreditEnhancementFinancing">#REF!</definedName>
    <definedName name="PJCDeveloperGPDeferralLetter" localSheetId="0">#REF!</definedName>
    <definedName name="PJCDeveloperGPDeferralLetter" localSheetId="2">#REF!</definedName>
    <definedName name="PJCDeveloperGPDeferralLetter">#REF!</definedName>
    <definedName name="PJCDistinctFacets" localSheetId="0">[4]PROJECT_INFORMATION!#REF!</definedName>
    <definedName name="PJCDistinctFacets" localSheetId="2">#REF!</definedName>
    <definedName name="PJCDistinctFacets">#REF!</definedName>
    <definedName name="PJCDLIAmtRequested" localSheetId="0">[4]HDLP!$D$257</definedName>
    <definedName name="PJCDLIAmtRequested" localSheetId="2">#REF!</definedName>
    <definedName name="PJCDLIAmtRequested">#REF!</definedName>
    <definedName name="PJCDLIConstructionPeriod" localSheetId="0">#REF!</definedName>
    <definedName name="PJCDLIConstructionPeriod" localSheetId="2">#REF!</definedName>
    <definedName name="PJCDLIConstructionPeriod">#REF!</definedName>
    <definedName name="PJCDLICorpGuarentee" localSheetId="0">#REF!</definedName>
    <definedName name="PJCDLICorpGuarentee" localSheetId="2">#REF!</definedName>
    <definedName name="PJCDLICorpGuarentee">#REF!</definedName>
    <definedName name="PJCDLILettersOfCredit" localSheetId="0">#REF!</definedName>
    <definedName name="PJCDLILettersOfCredit" localSheetId="2">#REF!</definedName>
    <definedName name="PJCDLILettersOfCredit">#REF!</definedName>
    <definedName name="PJCDLILoanTerm" localSheetId="0">#REF!</definedName>
    <definedName name="PJCDLILoanTerm" localSheetId="2">#REF!</definedName>
    <definedName name="PJCDLILoanTerm">#REF!</definedName>
    <definedName name="PJCDLIMunicplGrntee" localSheetId="0">#REF!</definedName>
    <definedName name="PJCDLIMunicplGrntee" localSheetId="2">#REF!</definedName>
    <definedName name="PJCDLIMunicplGrntee">#REF!</definedName>
    <definedName name="PJCDLIOther" localSheetId="0">#REF!</definedName>
    <definedName name="PJCDLIOther" localSheetId="2">#REF!</definedName>
    <definedName name="PJCDLIOther">#REF!</definedName>
    <definedName name="PJCDLIOtherDesc" localSheetId="0">#REF!</definedName>
    <definedName name="PJCDLIOtherDesc" localSheetId="2">#REF!</definedName>
    <definedName name="PJCDLIOtherDesc">#REF!</definedName>
    <definedName name="PJCDLIPostConstructionPeriod" localSheetId="0">#REF!</definedName>
    <definedName name="PJCDLIPostConstructionPeriod" localSheetId="2">#REF!</definedName>
    <definedName name="PJCDLIPostConstructionPeriod">#REF!</definedName>
    <definedName name="PJCDup1Floor">#REF!</definedName>
    <definedName name="PJCDup2Floor">#REF!</definedName>
    <definedName name="PJCDup3Floor">#REF!</definedName>
    <definedName name="PJCDup4Floor">#REF!</definedName>
    <definedName name="PJCDupElevator">#REF!</definedName>
    <definedName name="PJCDupTotalUnits">#REF!</definedName>
    <definedName name="PJCEBLAmtRqstd" localSheetId="0">#REF!</definedName>
    <definedName name="PJCEBLAmtRqstd" localSheetId="2">#REF!</definedName>
    <definedName name="PJCEBLAmtRqstd">#REF!</definedName>
    <definedName name="PJCEBLColtrlCorp" localSheetId="0">#REF!</definedName>
    <definedName name="PJCEBLColtrlCorp" localSheetId="2">#REF!</definedName>
    <definedName name="PJCEBLColtrlCorp">#REF!</definedName>
    <definedName name="PJCEBLColtrlInvestorNotes" localSheetId="0">#REF!</definedName>
    <definedName name="PJCEBLColtrlInvestorNotes" localSheetId="2">#REF!</definedName>
    <definedName name="PJCEBLColtrlInvestorNotes">#REF!</definedName>
    <definedName name="PJCEBLColtrlLettersCredit" localSheetId="0">#REF!</definedName>
    <definedName name="PJCEBLColtrlLettersCredit" localSheetId="2">#REF!</definedName>
    <definedName name="PJCEBLColtrlLettersCredit">#REF!</definedName>
    <definedName name="PJCEBLColtrlOther" localSheetId="0">#REF!</definedName>
    <definedName name="PJCEBLColtrlOther" localSheetId="2">#REF!</definedName>
    <definedName name="PJCEBLColtrlOther">#REF!</definedName>
    <definedName name="PJCEBLColtrlOtherDescription" localSheetId="0">#REF!</definedName>
    <definedName name="PJCEBLColtrlOtherDescription" localSheetId="2">#REF!</definedName>
    <definedName name="PJCEBLColtrlOtherDescription">#REF!</definedName>
    <definedName name="PJCEBLEquityFund" localSheetId="0">#REF!</definedName>
    <definedName name="PJCEBLEquityFund" localSheetId="2">#REF!</definedName>
    <definedName name="PJCEBLEquityFund">#REF!</definedName>
    <definedName name="PJCEBLLoanTerm" localSheetId="0">#REF!</definedName>
    <definedName name="PJCEBLLoanTerm" localSheetId="2">#REF!</definedName>
    <definedName name="PJCEBLLoanTerm">#REF!</definedName>
    <definedName name="PJCEBLNoSyndication" localSheetId="0">#REF!</definedName>
    <definedName name="PJCEBLNoSyndication" localSheetId="2">#REF!</definedName>
    <definedName name="PJCEBLNoSyndication">#REF!</definedName>
    <definedName name="PJCEBLPartner01Name" localSheetId="0">#REF!</definedName>
    <definedName name="PJCEBLPartner01Name" localSheetId="2">#REF!</definedName>
    <definedName name="PJCEBLPartner01Name">#REF!</definedName>
    <definedName name="PJCEBLPartner01Pct" localSheetId="0">#REF!</definedName>
    <definedName name="PJCEBLPartner01Pct" localSheetId="2">#REF!</definedName>
    <definedName name="PJCEBLPartner01Pct">#REF!</definedName>
    <definedName name="PJCEBLPartner02Name" localSheetId="0">#REF!</definedName>
    <definedName name="PJCEBLPartner02Name" localSheetId="2">#REF!</definedName>
    <definedName name="PJCEBLPartner02Name">#REF!</definedName>
    <definedName name="PJCEBLPartner02Pct" localSheetId="0">#REF!</definedName>
    <definedName name="PJCEBLPartner02Pct" localSheetId="2">#REF!</definedName>
    <definedName name="PJCEBLPartner02Pct">#REF!</definedName>
    <definedName name="PJCEBLPartner03Name" localSheetId="0">#REF!</definedName>
    <definedName name="PJCEBLPartner03Name" localSheetId="2">#REF!</definedName>
    <definedName name="PJCEBLPartner03Name">#REF!</definedName>
    <definedName name="PJCEBLPartner03Pct" localSheetId="0">#REF!</definedName>
    <definedName name="PJCEBLPartner03Pct" localSheetId="2">#REF!</definedName>
    <definedName name="PJCEBLPartner03Pct">#REF!</definedName>
    <definedName name="PJCEBLPrivateOffering" localSheetId="0">#REF!</definedName>
    <definedName name="PJCEBLPrivateOffering" localSheetId="2">#REF!</definedName>
    <definedName name="PJCEBLPrivateOffering">#REF!</definedName>
    <definedName name="PJCEBLPrtnrEquityWBridge" localSheetId="0">#REF!</definedName>
    <definedName name="PJCEBLPrtnrEquityWBridge" localSheetId="2">#REF!</definedName>
    <definedName name="PJCEBLPrtnrEquityWBridge">#REF!</definedName>
    <definedName name="PJCEBLPrtnrEquityWOBridge" localSheetId="0">#REF!</definedName>
    <definedName name="PJCEBLPrtnrEquityWOBridge" localSheetId="2">#REF!</definedName>
    <definedName name="PJCEBLPrtnrEquityWOBridge">#REF!</definedName>
    <definedName name="PJCEBLPublicOffering" localSheetId="0">#REF!</definedName>
    <definedName name="PJCEBLPublicOffering" localSheetId="2">#REF!</definedName>
    <definedName name="PJCEBLPublicOffering">#REF!</definedName>
    <definedName name="PJCEBLSelfSyndicated" localSheetId="0">#REF!</definedName>
    <definedName name="PJCEBLSelfSyndicated" localSheetId="2">#REF!</definedName>
    <definedName name="PJCEBLSelfSyndicated">#REF!</definedName>
    <definedName name="PJCEFFHighHOMERents">#REF!</definedName>
    <definedName name="PJCEFFLowHOMERents">#REF!</definedName>
    <definedName name="PJCElevator" localSheetId="0">[6]PROJECT_INFORMATION!$D$384</definedName>
    <definedName name="PJCElevator">#REF!</definedName>
    <definedName name="PJCEmpUnits">#REF!</definedName>
    <definedName name="PJCEnsureHousingLocatorExplain" localSheetId="0">[2]Housing_Credit!#REF!</definedName>
    <definedName name="PJCEnsureHousingLocatorExplain" localSheetId="2">#REF!</definedName>
    <definedName name="PJCEnsureHousingLocatorExplain">#REF!</definedName>
    <definedName name="PJCEquityBridgeLoanLetter" localSheetId="0">#REF!</definedName>
    <definedName name="PJCEquityBridgeLoanLetter" localSheetId="2">#REF!</definedName>
    <definedName name="PJCEquityBridgeLoanLetter">#REF!</definedName>
    <definedName name="PJCEquityClosingActual">#REF!</definedName>
    <definedName name="PJCEquityClosingGoal">#REF!</definedName>
    <definedName name="PJCEvidenceTaxXmpt" localSheetId="0">[2]HDAP!#REF!</definedName>
    <definedName name="PJCEvidenceTaxXmpt" localSheetId="2">#REF!</definedName>
    <definedName name="PJCEvidenceTaxXmpt">#REF!</definedName>
    <definedName name="PJCFederalHistoricRehabilitationTaxCredits" localSheetId="0">#REF!</definedName>
    <definedName name="PJCFederalHistoricRehabilitationTaxCredits">#REF!</definedName>
    <definedName name="PJCFederalTaxExemptEvidence" localSheetId="0">#REF!</definedName>
    <definedName name="PJCFederalTaxExemptEvidence" localSheetId="2">#REF!</definedName>
    <definedName name="PJCFederalTaxExemptEvidence">#REF!</definedName>
    <definedName name="PJCFeeIncomeSource" localSheetId="0">#REF!</definedName>
    <definedName name="PJCFeeIncomeSource">#REF!</definedName>
    <definedName name="PJCFinanceQualifyingDevelopmentCostsAquisitionBasis">#REF!</definedName>
    <definedName name="PJCFinanceQualifyingDevelopmentCostsNewConstructionBasis">#REF!</definedName>
    <definedName name="PJCFinanceQualifyingDevelopmentCostsRehabilitationBasis">#REF!</definedName>
    <definedName name="PJCFirstBuildPIS">#REF!</definedName>
    <definedName name="PJCFirstYrVacRate" localSheetId="0">#REF!</definedName>
    <definedName name="PJCFirstYrVacRate">#REF!</definedName>
    <definedName name="PJCFormLPActual">#REF!</definedName>
    <definedName name="PJCFormLPGoal">#REF!</definedName>
    <definedName name="PJCGrant">#REF!</definedName>
    <definedName name="PJCGrossEquity">#REF!</definedName>
    <definedName name="PJCGrossFloorArea" localSheetId="0">#REF!</definedName>
    <definedName name="PJCGrossFloorArea" localSheetId="2">#REF!</definedName>
    <definedName name="PJCGrossFloorArea">#REF!</definedName>
    <definedName name="PJCHDLPAFApplicationFee" localSheetId="0">#REF!</definedName>
    <definedName name="PJCHDLPAFApplicationFee" localSheetId="2">#REF!</definedName>
    <definedName name="PJCHDLPAFApplicationFee">#REF!</definedName>
    <definedName name="PJCHDLPNameOfApplicant" localSheetId="0">#REF!</definedName>
    <definedName name="PJCHDLPNameOfApplicant" localSheetId="2">#REF!</definedName>
    <definedName name="PJCHDLPNameOfApplicant">#REF!</definedName>
    <definedName name="PJCHDLPNameOfBorrower" localSheetId="0">#REF!</definedName>
    <definedName name="PJCHDLPNameOfBorrower" localSheetId="2">#REF!</definedName>
    <definedName name="PJCHDLPNameOfBorrower">#REF!</definedName>
    <definedName name="PJCHistoricTaxCreditAcquisitionBasis">#REF!</definedName>
    <definedName name="PJCHistoricTaxCreditNewConstructionBasis">#REF!</definedName>
    <definedName name="PJCHistoricTaxCreditRehabilitationBasis">#REF!</definedName>
    <definedName name="PJCHousingCreditNetEquityFactor" localSheetId="0">#REF!</definedName>
    <definedName name="PJCHousingCreditNetEquityFactor">#REF!</definedName>
    <definedName name="PJCHowPreviouslyFunded" localSheetId="0">[4]PROJECT_INFORMATION!#REF!</definedName>
    <definedName name="PJCHowPreviouslyFunded" localSheetId="2">#REF!</definedName>
    <definedName name="PJCHowPreviouslyFunded">#REF!</definedName>
    <definedName name="PJCHUDPortfolioReengineeringApproved" localSheetId="0">#REF!</definedName>
    <definedName name="PJCHUDPortfolioReengineeringApproved">#REF!</definedName>
    <definedName name="PJCHUDSection202Or811" localSheetId="0">#REF!</definedName>
    <definedName name="PJCHUDSection202Or811">#REF!</definedName>
    <definedName name="PJCHUDSection236WithDecoupledIRP" localSheetId="0">#REF!</definedName>
    <definedName name="PJCHUDSection236WithDecoupledIRP">#REF!</definedName>
    <definedName name="PJCLandAcqActual">#REF!</definedName>
    <definedName name="PJCLandAcqGoal">#REF!</definedName>
    <definedName name="PJCLastBuildPIS" localSheetId="0">#REF!</definedName>
    <definedName name="PJCLastBuildPIS">#REF!</definedName>
    <definedName name="PJCLeadPaint" localSheetId="0">[2]HDAP!#REF!</definedName>
    <definedName name="PJCLeadPaint" localSheetId="2">#REF!</definedName>
    <definedName name="PJCLeadPaint">#REF!</definedName>
    <definedName name="PJCLeasePurchaseN">#REF!</definedName>
    <definedName name="PJCLeasePurchasey">#REF!</definedName>
    <definedName name="PJCLessOtherDeductions">#REF!</definedName>
    <definedName name="PJCLGIAddress" localSheetId="0">#REF!</definedName>
    <definedName name="PJCLGIAddress" localSheetId="2">#REF!</definedName>
    <definedName name="PJCLGIAddress">#REF!</definedName>
    <definedName name="PJCLGICity" localSheetId="0">#REF!</definedName>
    <definedName name="PJCLGICity" localSheetId="2">#REF!</definedName>
    <definedName name="PJCLGICity">#REF!</definedName>
    <definedName name="PJCLGICollateral" localSheetId="0">#REF!</definedName>
    <definedName name="PJCLGICollateral" localSheetId="2">#REF!</definedName>
    <definedName name="PJCLGICollateral">#REF!</definedName>
    <definedName name="PJCLGICollateralSource" localSheetId="0">#REF!</definedName>
    <definedName name="PJCLGICollateralSource" localSheetId="2">#REF!</definedName>
    <definedName name="PJCLGICollateralSource">#REF!</definedName>
    <definedName name="PJCLGIContactFirstName" localSheetId="0">#REF!</definedName>
    <definedName name="PJCLGIContactFirstName" localSheetId="2">#REF!</definedName>
    <definedName name="PJCLGIContactFirstName">#REF!</definedName>
    <definedName name="PJCLGIContactLastName" localSheetId="0">#REF!</definedName>
    <definedName name="PJCLGIContactLastName" localSheetId="2">#REF!</definedName>
    <definedName name="PJCLGIContactLastName">#REF!</definedName>
    <definedName name="PJCLGIContactTitle" localSheetId="0">#REF!</definedName>
    <definedName name="PJCLGIContactTitle" localSheetId="2">#REF!</definedName>
    <definedName name="PJCLGIContactTitle">#REF!</definedName>
    <definedName name="PJCLGIFax" localSheetId="0">#REF!</definedName>
    <definedName name="PJCLGIFax" localSheetId="2">#REF!</definedName>
    <definedName name="PJCLGIFax">#REF!</definedName>
    <definedName name="PJCLGIFedTaxID" localSheetId="0">#REF!</definedName>
    <definedName name="PJCLGIFedTaxID" localSheetId="2">#REF!</definedName>
    <definedName name="PJCLGIFedTaxID">#REF!</definedName>
    <definedName name="PJCLGIFundingSource" localSheetId="0">#REF!</definedName>
    <definedName name="PJCLGIFundingSource" localSheetId="2">#REF!</definedName>
    <definedName name="PJCLGIFundingSource">#REF!</definedName>
    <definedName name="PJCLGILoanGuaranteeDesc" localSheetId="0">#REF!</definedName>
    <definedName name="PJCLGILoanGuaranteeDesc" localSheetId="2">#REF!</definedName>
    <definedName name="PJCLGILoanGuaranteeDesc">#REF!</definedName>
    <definedName name="PJCLGILoanGuaranteeDescStructure" localSheetId="0">#REF!</definedName>
    <definedName name="PJCLGILoanGuaranteeDescStructure" localSheetId="2">#REF!</definedName>
    <definedName name="PJCLGILoanGuaranteeDescStructure">#REF!</definedName>
    <definedName name="PJCLGIName" localSheetId="0">#REF!</definedName>
    <definedName name="PJCLGIName" localSheetId="2">#REF!</definedName>
    <definedName name="PJCLGIName">#REF!</definedName>
    <definedName name="PJCLGIOrganization" localSheetId="0">#REF!</definedName>
    <definedName name="PJCLGIOrganization" localSheetId="2">#REF!</definedName>
    <definedName name="PJCLGIOrganization">#REF!</definedName>
    <definedName name="PJCLGIPctOfGuarantee" localSheetId="0">#REF!</definedName>
    <definedName name="PJCLGIPctOfGuarantee" localSheetId="2">#REF!</definedName>
    <definedName name="PJCLGIPctOfGuarantee">#REF!</definedName>
    <definedName name="PJCLGIRequestedAmt" localSheetId="0">#REF!</definedName>
    <definedName name="PJCLGIRequestedAmt" localSheetId="2">#REF!</definedName>
    <definedName name="PJCLGIRequestedAmt">#REF!</definedName>
    <definedName name="PJCLGIState" localSheetId="0">#REF!</definedName>
    <definedName name="PJCLGIState" localSheetId="2">#REF!</definedName>
    <definedName name="PJCLGIState">#REF!</definedName>
    <definedName name="PJCLGITelephone" localSheetId="0">#REF!</definedName>
    <definedName name="PJCLGITelephone" localSheetId="2">#REF!</definedName>
    <definedName name="PJCLGITelephone">#REF!</definedName>
    <definedName name="PJCLGITermOfGuarantee" localSheetId="0">#REF!</definedName>
    <definedName name="PJCLGITermOfGuarantee" localSheetId="2">#REF!</definedName>
    <definedName name="PJCLGITermOfGuarantee">#REF!</definedName>
    <definedName name="PJCLGIZip" localSheetId="0">#REF!</definedName>
    <definedName name="PJCLGIZip" localSheetId="2">#REF!</definedName>
    <definedName name="PJCLGIZip">#REF!</definedName>
    <definedName name="PJCLI1BR">#REF!</definedName>
    <definedName name="PJCLI2BR">#REF!</definedName>
    <definedName name="PJCLI3BR">#REF!</definedName>
    <definedName name="PJCLI4BR">#REF!</definedName>
    <definedName name="PJCLIEff">#REF!</definedName>
    <definedName name="PJCLISRO">#REF!</definedName>
    <definedName name="PJCLIUnits" localSheetId="0">#REF!</definedName>
    <definedName name="PJCLIUnits">#REF!</definedName>
    <definedName name="PJCLoan">#REF!</definedName>
    <definedName name="PJCLocalClrnghse" localSheetId="0">[2]HDAP!#REF!</definedName>
    <definedName name="PJCLocalClrnghse" localSheetId="2">#REF!</definedName>
    <definedName name="PJCLocalClrnghse">#REF!</definedName>
    <definedName name="PJCLowerTierOHFABridgeLoadInterest">#REF!</definedName>
    <definedName name="PJCLowerTierOtherBridgeLoanInterest">#REF!</definedName>
    <definedName name="PJCMarketRateUnits">#REF!</definedName>
    <definedName name="PJCMeetsPermanentSupportiveHousingCriteria" localSheetId="0">[2]Housing_Credit!$C$104</definedName>
    <definedName name="PJCMeetsPermanentSupportiveHousingCriteria">#REF!</definedName>
    <definedName name="PJCMF1Floor">#REF!</definedName>
    <definedName name="PJCMF2Floor">#REF!</definedName>
    <definedName name="PJCMF3Floor">#REF!</definedName>
    <definedName name="PJCMF4Floor">#REF!</definedName>
    <definedName name="PJCMFElevator">#REF!</definedName>
    <definedName name="PJCMFTotalUnits">#REF!</definedName>
    <definedName name="PJCMR1BR">#REF!</definedName>
    <definedName name="PJCMR2BR">#REF!</definedName>
    <definedName name="PJCMR3BR">#REF!</definedName>
    <definedName name="PJCMR4BR">#REF!</definedName>
    <definedName name="PJCMREff">#REF!</definedName>
    <definedName name="PJCMRSRO">#REF!</definedName>
    <definedName name="PJCNameOfFundOrSyndicator" localSheetId="0">#REF!</definedName>
    <definedName name="PJCNameOfFundOrSyndicator">#REF!</definedName>
    <definedName name="PJCNationalRegisterOfHistoricPlacesListing">#REF!</definedName>
    <definedName name="PJCNetOfBridgeLoanInterestLetter" localSheetId="0">#REF!</definedName>
    <definedName name="PJCNetOfBridgeLoanInterestLetter" localSheetId="2">#REF!</definedName>
    <definedName name="PJCNetOfBridgeLoanInterestLetter">#REF!</definedName>
    <definedName name="PJCNewConConcntrtn" localSheetId="0">[2]HDAP!#REF!</definedName>
    <definedName name="PJCNewConConcntrtn" localSheetId="2">#REF!</definedName>
    <definedName name="PJCNewConConcntrtn">#REF!</definedName>
    <definedName name="PJCNewConLocatn" localSheetId="0">[2]HDAP!#REF!</definedName>
    <definedName name="PJCNewConLocatn" localSheetId="2">#REF!</definedName>
    <definedName name="PJCNewConLocatn">#REF!</definedName>
    <definedName name="PJCNewConNghbhd" localSheetId="0">[2]HDAP!#REF!</definedName>
    <definedName name="PJCNewConNghbhd" localSheetId="2">#REF!</definedName>
    <definedName name="PJCNewConNghbhd">#REF!</definedName>
    <definedName name="PJCNewCons">#REF!</definedName>
    <definedName name="PJCNewConsBuildings">#REF!</definedName>
    <definedName name="PJCNewConSite" localSheetId="0">[2]HDAP!#REF!</definedName>
    <definedName name="PJCNewConSite" localSheetId="2">#REF!</definedName>
    <definedName name="PJCNewConSite">#REF!</definedName>
    <definedName name="PJCNewConsParking">#REF!</definedName>
    <definedName name="PJCNewConsStories">#REF!</definedName>
    <definedName name="PJCNewConstructionLandAppraisal" localSheetId="0">#REF!</definedName>
    <definedName name="PJCNewConstructionLandAppraisal" localSheetId="2">#REF!</definedName>
    <definedName name="PJCNewConstructionLandAppraisal">#REF!</definedName>
    <definedName name="PJCNewConsUnits">#REF!</definedName>
    <definedName name="PJCNonLIFloorArea" localSheetId="0">#REF!</definedName>
    <definedName name="PJCNonLIFloorArea" localSheetId="2">#REF!</definedName>
    <definedName name="PJCNonLIFloorArea">#REF!</definedName>
    <definedName name="PJCNonProfitByLaws" localSheetId="0">#REF!</definedName>
    <definedName name="PJCNonProfitByLaws" localSheetId="2">#REF!</definedName>
    <definedName name="PJCNonProfitByLaws">#REF!</definedName>
    <definedName name="PJCNonProfitDocumentation" localSheetId="0">#REF!</definedName>
    <definedName name="PJCNonProfitDocumentation" localSheetId="2">#REF!</definedName>
    <definedName name="PJCNonProfitDocumentation">#REF!</definedName>
    <definedName name="PJCNonQualifyingUnitsAquistionBasis">#REF!</definedName>
    <definedName name="PJCNonQualifyingUnitsNewConstructionBasis">#REF!</definedName>
    <definedName name="PJCNonQualifyingUnitsRehabilitationBasis">#REF!</definedName>
    <definedName name="PJCNoSyndication">#REF!</definedName>
    <definedName name="PJCNumBath" localSheetId="0">#REF!</definedName>
    <definedName name="PJCNumBath" localSheetId="2">#REF!</definedName>
    <definedName name="PJCNumBath">#REF!</definedName>
    <definedName name="PJCNumBedRooms" localSheetId="0">#REF!</definedName>
    <definedName name="PJCNumBedRooms" localSheetId="2">#REF!</definedName>
    <definedName name="PJCNumBedRooms">#REF!</definedName>
    <definedName name="PJCNumUnits" localSheetId="0">#REF!</definedName>
    <definedName name="PJCNumUnits" localSheetId="2">#REF!</definedName>
    <definedName name="PJCNumUnits">#REF!</definedName>
    <definedName name="PJCOccupancyActual">#REF!</definedName>
    <definedName name="PJCOccupancyGoal" localSheetId="0">#REF!</definedName>
    <definedName name="PJCOccupancyGoal">#REF!</definedName>
    <definedName name="PJCOccupied">#REF!</definedName>
    <definedName name="PJCOccupiedDocuments" localSheetId="0">#REF!</definedName>
    <definedName name="PJCOccupiedDocuments" localSheetId="2">#REF!</definedName>
    <definedName name="PJCOccupiedDocuments">#REF!</definedName>
    <definedName name="PJCOhioHostoricPreservationTaxCredit">#REF!</definedName>
    <definedName name="PJCOPRentIncreaseDesc" localSheetId="0">#REF!</definedName>
    <definedName name="PJCOPRentIncreaseDesc" localSheetId="2">#REF!</definedName>
    <definedName name="PJCOPRentIncreaseDesc">#REF!</definedName>
    <definedName name="PJCOPUnitsVacant" localSheetId="0">#REF!</definedName>
    <definedName name="PJCOPUnitsVacant" localSheetId="2">#REF!</definedName>
    <definedName name="PJCOPUnitsVacant">#REF!</definedName>
    <definedName name="PJCOrgChart" localSheetId="0">[2]HDAP!#REF!</definedName>
    <definedName name="PJCOrgChart" localSheetId="2">#REF!</definedName>
    <definedName name="PJCOrgChart">#REF!</definedName>
    <definedName name="PJCOriginalTrackingNo">#REF!</definedName>
    <definedName name="PJCOther1Floor">#REF!</definedName>
    <definedName name="PJCOther2Floor">#REF!</definedName>
    <definedName name="PJCOther3Floor">#REF!</definedName>
    <definedName name="PJCOther4Floor">#REF!</definedName>
    <definedName name="PJCOtherElevator">#REF!</definedName>
    <definedName name="PJCOtherHistoricProjectRelated">#REF!</definedName>
    <definedName name="PJCOtherIncomeSource" localSheetId="0">#REF!</definedName>
    <definedName name="PJCOtherIncomeSource">#REF!</definedName>
    <definedName name="PJCOtherTotalUnits">#REF!</definedName>
    <definedName name="PJCOwnershipCommitments" localSheetId="0">#REF!</definedName>
    <definedName name="PJCOwnershipCommitments" localSheetId="2">#REF!</definedName>
    <definedName name="PJCOwnershipCommitments">#REF!</definedName>
    <definedName name="PJCP1EnvRevActual">#REF!</definedName>
    <definedName name="PJCP1EnvRevGoal">#REF!</definedName>
    <definedName name="PJCPart1ApprovalDate">#REF!</definedName>
    <definedName name="PJCPart1ApprovedOhioHistoricPreservationOffice">#REF!</definedName>
    <definedName name="PJCPart1Percentage">#REF!</definedName>
    <definedName name="PJCPCCTempFinanceDesc" localSheetId="0">#REF!</definedName>
    <definedName name="PJCPCCTempFinanceDesc" localSheetId="2">#REF!</definedName>
    <definedName name="PJCPCCTempFinanceDesc">#REF!</definedName>
    <definedName name="PJCPercAMGI" localSheetId="0">#REF!</definedName>
    <definedName name="PJCPercAMGI" localSheetId="2">#REF!</definedName>
    <definedName name="PJCPercAMGI">#REF!</definedName>
    <definedName name="PJCPercentAMGI35" localSheetId="0">#REF!</definedName>
    <definedName name="PJCPercentAMGI35">#REF!</definedName>
    <definedName name="PJCPercentAMGI50" localSheetId="0">#REF!</definedName>
    <definedName name="PJCPercentAMGI50">#REF!</definedName>
    <definedName name="PJCPercentAMGI60" localSheetId="0">#REF!</definedName>
    <definedName name="PJCPercentAMGI60">#REF!</definedName>
    <definedName name="PJCPercentOccupied">#REF!</definedName>
    <definedName name="PJCPercentSitesInQCTAcquisitionBasis">#REF!</definedName>
    <definedName name="PJCPercentSitesInQCTNewConstructionBasis">#REF!</definedName>
    <definedName name="PJCPercentSitesInQCTRehabilitationBasis">#REF!</definedName>
    <definedName name="PJCPercOccAMGI" localSheetId="0">#REF!</definedName>
    <definedName name="PJCPercOccAMGI" localSheetId="2">#REF!</definedName>
    <definedName name="PJCPercOccAMGI">#REF!</definedName>
    <definedName name="PJCPermanentFinancingVsConstructionFinancing" localSheetId="0">#REF!</definedName>
    <definedName name="PJCPermanentFinancingVsConstructionFinancing" localSheetId="2">#REF!</definedName>
    <definedName name="PJCPermanentFinancingVsConstructionFinancing">#REF!</definedName>
    <definedName name="PJCPermFinancActual">#REF!</definedName>
    <definedName name="PJCPermFinancGoal">#REF!</definedName>
    <definedName name="PJCPermLoanCloseActual">#REF!</definedName>
    <definedName name="PJCPermLoanCloseGoal">#REF!</definedName>
    <definedName name="PJCPermParcel">#REF!</definedName>
    <definedName name="PJCPlacedInServiceDate">#REF!</definedName>
    <definedName name="PJCPreDevCostPaidExplain" localSheetId="0">#REF!</definedName>
    <definedName name="PJCPreDevCostPaidExplain" localSheetId="2">#REF!</definedName>
    <definedName name="PJCPreDevCostPaidExplain">#REF!</definedName>
    <definedName name="PJCPreviousAllocationAcquisitionBasis" localSheetId="0">#REF!</definedName>
    <definedName name="PJCPreviousAllocationAcquisitionBasis">#REF!</definedName>
    <definedName name="PJCPreviousAllocationNewConstructionBasis" localSheetId="0">#REF!</definedName>
    <definedName name="PJCPreviousAllocationNewConstructionBasis">#REF!</definedName>
    <definedName name="PJCPreviousAllocationRehabilitationBasis" localSheetId="0">#REF!</definedName>
    <definedName name="PJCPreviousAllocationRehabilitationBasis">#REF!</definedName>
    <definedName name="PJCPreviousOwners">#REF!</definedName>
    <definedName name="PJCPrivateOffering">#REF!</definedName>
    <definedName name="PJCProjBenefitNarr">MFBP!$B$74</definedName>
    <definedName name="PJCProjectAddress" localSheetId="0">#REF!</definedName>
    <definedName name="PJCProjectAddress">#REF!</definedName>
    <definedName name="PJCProjectCensusTract01">#REF!</definedName>
    <definedName name="PJCProjectCensusTract02">#REF!</definedName>
    <definedName name="PJCProjectCensusTract03">#REF!</definedName>
    <definedName name="PJCProjectCensusTract04">#REF!</definedName>
    <definedName name="PJCProjectCensusTract05">#REF!</definedName>
    <definedName name="PJCProjectCensusTract06">#REF!</definedName>
    <definedName name="PJCProjectCity" localSheetId="0">[2]Project_Information!$C$8</definedName>
    <definedName name="PJCProjectCity">#REF!</definedName>
    <definedName name="PJCProjectCounty" localSheetId="0">[2]Project_Information!$C$10</definedName>
    <definedName name="PJCProjectCounty">#REF!</definedName>
    <definedName name="PJCProjectDescription" localSheetId="0">[4]PROJECT_INFORMATION!#REF!</definedName>
    <definedName name="PJCProjectDescription" localSheetId="2">#REF!</definedName>
    <definedName name="PJCProjectDescription">#REF!</definedName>
    <definedName name="PJCProjectName" localSheetId="0">[2]Project_Information!$C$6</definedName>
    <definedName name="PJCProjectName">#REF!</definedName>
    <definedName name="PJCProjectSubmarket" localSheetId="0">[4]PROJECT_INFORMATION!#REF!</definedName>
    <definedName name="PJCProjectSubmarket" localSheetId="2">#REF!</definedName>
    <definedName name="PJCProjectSubmarket">#REF!</definedName>
    <definedName name="PJCProjectZip" localSheetId="0">#REF!</definedName>
    <definedName name="PJCProjectZip">#REF!</definedName>
    <definedName name="PJCPropUnitNum">#REF!</definedName>
    <definedName name="PJCPublicOffering">#REF!</definedName>
    <definedName name="PJCQCTNum">#REF!</definedName>
    <definedName name="PJCQualCensusTractN">#REF!</definedName>
    <definedName name="PJCQualCensusTractY" localSheetId="0">#REF!</definedName>
    <definedName name="PJCQualCensusTractY">#REF!</definedName>
    <definedName name="PJCRDHUDAtRiskLetter" localSheetId="0">#REF!</definedName>
    <definedName name="PJCRDHUDAtRiskLetter" localSheetId="2">#REF!</definedName>
    <definedName name="PJCRDHUDAtRiskLetter">#REF!</definedName>
    <definedName name="PJCReceivedHousingCredits1987To1994" localSheetId="0">#REF!</definedName>
    <definedName name="PJCReceivedHousingCredits1987To1994">#REF!</definedName>
    <definedName name="PJCRecFac">#REF!</definedName>
    <definedName name="PJCRecFacFootage">#REF!</definedName>
    <definedName name="PJCRehabAsIsAppraisal" localSheetId="0">#REF!</definedName>
    <definedName name="PJCRehabAsIsAppraisal" localSheetId="2">#REF!</definedName>
    <definedName name="PJCRehabAsIsAppraisal">#REF!</definedName>
    <definedName name="PJCRehabBuildings">#REF!</definedName>
    <definedName name="PJCRehabParking">#REF!</definedName>
    <definedName name="PJCRehabStories">#REF!</definedName>
    <definedName name="PJCRehabUnits" localSheetId="0">[2]Project_Information!$D$279</definedName>
    <definedName name="PJCRehabUnits">#REF!</definedName>
    <definedName name="PJCReloAcqstnNo">#REF!</definedName>
    <definedName name="PJCReloAcqstnYes">#REF!</definedName>
    <definedName name="PJCRelocationStatementAndPlan" localSheetId="0">#REF!</definedName>
    <definedName name="PJCRelocationStatementAndPlan" localSheetId="2">#REF!</definedName>
    <definedName name="PJCRelocationStatementAndPlan">#REF!</definedName>
    <definedName name="PJCReloRsdntsNo">#REF!</definedName>
    <definedName name="PJCReloRsdntsYes">#REF!</definedName>
    <definedName name="PJCRentalSubSource" localSheetId="0">#REF!</definedName>
    <definedName name="PJCRentalSubSource">#REF!</definedName>
    <definedName name="PJCRequestedSeedMoneyTerm" localSheetId="0">#REF!</definedName>
    <definedName name="PJCRequestedSeedMoneyTerm" localSheetId="2">#REF!</definedName>
    <definedName name="PJCRequestedSeedMoneyTerm">#REF!</definedName>
    <definedName name="PJCReviousAllocation">#REF!</definedName>
    <definedName name="PJCRqrdNarratives" localSheetId="0">[2]HDAP!#REF!</definedName>
    <definedName name="PJCRqrdNarratives" localSheetId="2">#REF!</definedName>
    <definedName name="PJCRqrdNarratives">#REF!</definedName>
    <definedName name="PJCSaleContactPersonExt">#REF!</definedName>
    <definedName name="PJCSaleContactPersonFax" localSheetId="0">#REF!</definedName>
    <definedName name="PJCSaleContactPersonFax">#REF!</definedName>
    <definedName name="PJCSaleContactPersonName" localSheetId="0">#REF!</definedName>
    <definedName name="PJCSaleContactPersonName">#REF!</definedName>
    <definedName name="PJCSaleContactPersonPhone" localSheetId="0">#REF!</definedName>
    <definedName name="PJCSaleContactPersonPhone">#REF!</definedName>
    <definedName name="PJCScatteredSite">#REF!</definedName>
    <definedName name="PJCScatteredSiteN">#REF!</definedName>
    <definedName name="PJCScatteredSiteY">#REF!</definedName>
    <definedName name="PJCSection515Loan" localSheetId="0">[2]Housing_Credit!#REF!</definedName>
    <definedName name="PJCSection515Loan" localSheetId="2">#REF!</definedName>
    <definedName name="PJCSection515Loan">#REF!</definedName>
    <definedName name="PJCSection538LoanGuarantee" localSheetId="0">[2]Housing_Credit!#REF!</definedName>
    <definedName name="PJCSection538LoanGuarantee" localSheetId="2">#REF!</definedName>
    <definedName name="PJCSection538LoanGuarantee">#REF!</definedName>
    <definedName name="PJCSection8HAPSubsidy" localSheetId="0">#REF!</definedName>
    <definedName name="PJCSection8HAPSubsidy">#REF!</definedName>
    <definedName name="PJCSection8RDExpirationDocument" localSheetId="0">#REF!</definedName>
    <definedName name="PJCSection8RDExpirationDocument" localSheetId="2">#REF!</definedName>
    <definedName name="PJCSection8RDExpirationDocument">#REF!</definedName>
    <definedName name="PJCSeedMoneyAmountRequested" localSheetId="0">#REF!</definedName>
    <definedName name="PJCSeedMoneyAmountRequested" localSheetId="2">#REF!</definedName>
    <definedName name="PJCSeedMoneyAmountRequested">#REF!</definedName>
    <definedName name="PJCSeedMoneyBudgetedInterestRate" localSheetId="0">#REF!</definedName>
    <definedName name="PJCSeedMoneyBudgetedInterestRate" localSheetId="2">#REF!</definedName>
    <definedName name="PJCSeedMoneyBudgetedInterestRate">#REF!</definedName>
    <definedName name="PJCSeedMoneyCollateralFirstMortgage" localSheetId="0">#REF!</definedName>
    <definedName name="PJCSeedMoneyCollateralFirstMortgage" localSheetId="2">#REF!</definedName>
    <definedName name="PJCSeedMoneyCollateralFirstMortgage">#REF!</definedName>
    <definedName name="PJCSeedMoneyCollateralOther" localSheetId="0">#REF!</definedName>
    <definedName name="PJCSeedMoneyCollateralOther" localSheetId="2">#REF!</definedName>
    <definedName name="PJCSeedMoneyCollateralOther">#REF!</definedName>
    <definedName name="PJCSeedMoneyCollateralOtherDescription" localSheetId="0">#REF!</definedName>
    <definedName name="PJCSeedMoneyCollateralOtherDescription" localSheetId="2">#REF!</definedName>
    <definedName name="PJCSeedMoneyCollateralOtherDescription">#REF!</definedName>
    <definedName name="PJCSeedMoneyCollateralQualifiedCorporateGuarantee" localSheetId="0">#REF!</definedName>
    <definedName name="PJCSeedMoneyCollateralQualifiedCorporateGuarantee" localSheetId="2">#REF!</definedName>
    <definedName name="PJCSeedMoneyCollateralQualifiedCorporateGuarantee">#REF!</definedName>
    <definedName name="PJCSeedMoneyCollateralRevocableLetter" localSheetId="0">#REF!</definedName>
    <definedName name="PJCSeedMoneyCollateralRevocableLetter" localSheetId="2">#REF!</definedName>
    <definedName name="PJCSeedMoneyCollateralRevocableLetter">#REF!</definedName>
    <definedName name="PJCSeedMoneyFeesPaid" localSheetId="0">#REF!</definedName>
    <definedName name="PJCSeedMoneyFeesPaid" localSheetId="2">#REF!</definedName>
    <definedName name="PJCSeedMoneyFeesPaid">#REF!</definedName>
    <definedName name="PJCSeedMoneyFeesPaidNo" localSheetId="0">#REF!</definedName>
    <definedName name="PJCSeedMoneyFeesPaidNo" localSheetId="2">#REF!</definedName>
    <definedName name="PJCSeedMoneyFeesPaidNo">#REF!</definedName>
    <definedName name="PJCSeedMoneyTotalPredevelopmentCosts" localSheetId="0">#REF!</definedName>
    <definedName name="PJCSeedMoneyTotalPredevelopmentCosts" localSheetId="2">#REF!</definedName>
    <definedName name="PJCSeedMoneyTotalPredevelopmentCosts">#REF!</definedName>
    <definedName name="PJCSelfSyndicated">#REF!</definedName>
    <definedName name="PJCSFDet1Floor" localSheetId="0">#REF!</definedName>
    <definedName name="PJCSFDet1Floor">#REF!</definedName>
    <definedName name="PJCSFDet2Floor" localSheetId="0">#REF!</definedName>
    <definedName name="PJCSFDet2Floor">#REF!</definedName>
    <definedName name="PJCSFDet3Floor" localSheetId="0">#REF!</definedName>
    <definedName name="PJCSFDet3Floor">#REF!</definedName>
    <definedName name="PJCSFDet4Floor" localSheetId="0">#REF!</definedName>
    <definedName name="PJCSFDet4Floor">#REF!</definedName>
    <definedName name="PJCSFDetElevator" localSheetId="0">#REF!</definedName>
    <definedName name="PJCSFDetElevator">#REF!</definedName>
    <definedName name="PJCSFDetTotalUnits" localSheetId="0">#REF!</definedName>
    <definedName name="PJCSFDetTotalUnits">#REF!</definedName>
    <definedName name="PJCSFTown1Floor" localSheetId="0">#REF!</definedName>
    <definedName name="PJCSFTown1Floor">#REF!</definedName>
    <definedName name="PJCSFTown2Floor" localSheetId="0">#REF!</definedName>
    <definedName name="PJCSFTown2Floor">#REF!</definedName>
    <definedName name="PJCSFTown3Floor">#REF!</definedName>
    <definedName name="PJCSFTown4Floor">#REF!</definedName>
    <definedName name="PJCSFTownElevator">#REF!</definedName>
    <definedName name="PJCSFTownTotalUnits">#REF!</definedName>
    <definedName name="PJCSiteAcqAdd" localSheetId="0">[2]Project_Information!#REF!</definedName>
    <definedName name="PJCSiteAcqAdd" localSheetId="2">#REF!</definedName>
    <definedName name="PJCSiteAcqAdd">#REF!</definedName>
    <definedName name="PJCSiteAcqNR">#REF!</definedName>
    <definedName name="PJCSiteAcqPIS" localSheetId="0">[2]Project_Information!#REF!</definedName>
    <definedName name="PJCSiteAcqPIS" localSheetId="2">#REF!</definedName>
    <definedName name="PJCSiteAcqPIS">#REF!</definedName>
    <definedName name="PJCSiteAcqSeller" localSheetId="0">[2]Project_Information!#REF!</definedName>
    <definedName name="PJCSiteAcqSeller" localSheetId="2">#REF!</definedName>
    <definedName name="PJCSiteAcqSeller">#REF!</definedName>
    <definedName name="PJCSiteAcqSellerAdd" localSheetId="0">[2]Project_Information!#REF!</definedName>
    <definedName name="PJCSiteAcqSellerAdd" localSheetId="2">#REF!</definedName>
    <definedName name="PJCSiteAcqSellerAdd">#REF!</definedName>
    <definedName name="PJCSiteAcqSellerRelated" localSheetId="0">[2]Project_Information!#REF!</definedName>
    <definedName name="PJCSiteAcqSellerRelated" localSheetId="2">#REF!</definedName>
    <definedName name="PJCSiteAcqSellerRelated">#REF!</definedName>
    <definedName name="PJCSiteAcres">#REF!</definedName>
    <definedName name="PJCSiteAddress">#REF!</definedName>
    <definedName name="PJCSiteBuildNR">#REF!</definedName>
    <definedName name="PJCSiteControl">#REF!</definedName>
    <definedName name="PJCSiteDivided">#REF!</definedName>
    <definedName name="PJCSitePrepActual">#REF!</definedName>
    <definedName name="PJCSitePrepGoal">#REF!</definedName>
    <definedName name="PJCSitesPropAcquireNC">#REF!</definedName>
    <definedName name="PJCSitesPropAcquireRehab">#REF!</definedName>
    <definedName name="PJCSourcesAndUsesOfFundsMatch" localSheetId="0">#REF!</definedName>
    <definedName name="PJCSourcesAndUsesOfFundsMatch" localSheetId="2">#REF!</definedName>
    <definedName name="PJCSourcesAndUsesOfFundsMatch">#REF!</definedName>
    <definedName name="PJCSqFoot" localSheetId="0">#REF!</definedName>
    <definedName name="PJCSqFoot" localSheetId="2">#REF!</definedName>
    <definedName name="PJCSqFoot">#REF!</definedName>
    <definedName name="PJCSROHighHOMERents">#REF!</definedName>
    <definedName name="PJCSROLowHOMERents">#REF!</definedName>
    <definedName name="PJCStartConsActual">#REF!</definedName>
    <definedName name="PJCStartConsGoal">#REF!</definedName>
    <definedName name="PJCStatementOfPublicPurpose" localSheetId="0">#REF!</definedName>
    <definedName name="PJCStatementOfPublicPurpose" localSheetId="2">#REF!</definedName>
    <definedName name="PJCStatementOfPublicPurpose">#REF!</definedName>
    <definedName name="PJCSubRehab">#REF!</definedName>
    <definedName name="PJCTableFeesAndCosts" localSheetId="0">#REF!</definedName>
    <definedName name="PJCTableFeesAndCosts" localSheetId="2">#REF!</definedName>
    <definedName name="PJCTableFeesAndCosts">#REF!</definedName>
    <definedName name="PJCTaxInformationAuthorizationDisclosures" localSheetId="0">#REF!</definedName>
    <definedName name="PJCTaxInformationAuthorizationDisclosures" localSheetId="2">#REF!</definedName>
    <definedName name="PJCTaxInformationAuthorizationDisclosures">#REF!</definedName>
    <definedName name="PJCTenReloc">#REF!</definedName>
    <definedName name="PJCTrackingNumber" localSheetId="1">#REF!</definedName>
    <definedName name="PJCTrackingNumber" localSheetId="0">[2]Transmittal!$D$5</definedName>
    <definedName name="PJCTrackingNumber">#REF!</definedName>
    <definedName name="PJCTrip1Floor">#REF!</definedName>
    <definedName name="PJCTrip2Floor">#REF!</definedName>
    <definedName name="PJCTrip3Floor">#REF!</definedName>
    <definedName name="PJCTrip4Floor">#REF!</definedName>
    <definedName name="PJCTripElevator">#REF!</definedName>
    <definedName name="PJCTripTotalUnits">#REF!</definedName>
    <definedName name="PJCTroubledRuralDevelopment" localSheetId="0">#REF!</definedName>
    <definedName name="PJCTroubledRuralDevelopment">#REF!</definedName>
    <definedName name="PJCUpperTierBridgeLoadInterest">#REF!</definedName>
    <definedName name="PJCVacRate" localSheetId="0">#REF!</definedName>
    <definedName name="PJCVacRate">#REF!</definedName>
    <definedName name="PJCWage24UnitsNA">#REF!</definedName>
    <definedName name="PJCWage24UnitsNo">#REF!</definedName>
    <definedName name="PJCWage24UnitsYes">#REF!</definedName>
    <definedName name="PJCWage25UnitsNA">#REF!</definedName>
    <definedName name="PJCWage25UnitsNo">#REF!</definedName>
    <definedName name="PJCWage25UnitsYes">#REF!</definedName>
    <definedName name="PJCWage5UnitNo">#REF!</definedName>
    <definedName name="PJCWage5UnitsNA">#REF!</definedName>
    <definedName name="PJCWage5UnitsNo">#REF!</definedName>
    <definedName name="PJCWage5UnitsYes">#REF!</definedName>
    <definedName name="PJCWageCostYes">#REF!</definedName>
    <definedName name="PJCWageNot4PrftNo">#REF!</definedName>
    <definedName name="PJCWageNot4PrftYes">#REF!</definedName>
    <definedName name="PJCWagePrevailingNo">#REF!</definedName>
    <definedName name="PJCWagePrevailingYes">#REF!</definedName>
    <definedName name="PJCWageProfitNo">#REF!</definedName>
    <definedName name="PJCWageProfitYes">#REF!</definedName>
    <definedName name="PJCYrsLeftRentContract" localSheetId="0">#REF!</definedName>
    <definedName name="PJCYrsLeftRentContract">#REF!</definedName>
    <definedName name="PJCZonePermActual">#REF!</definedName>
    <definedName name="PJCZonePermGoal">#REF!</definedName>
    <definedName name="PresChars">#REF!</definedName>
    <definedName name="_xlnm.Print_Area" localSheetId="1">'Data Analysis'!$A$1:$H$214</definedName>
    <definedName name="_xlnm.Print_Area" localSheetId="5">MFBP!$A$1:$I$199</definedName>
    <definedName name="_xlnm.Print_Area" localSheetId="0">'Min Fin Evaluation'!$A$1:$K$263</definedName>
    <definedName name="_xlnm.Print_Area" localSheetId="2">'Scoring Workbook'!$A$1:$I$307</definedName>
    <definedName name="_xlnm.Print_Titles" localSheetId="5">MFBP!$1:$3</definedName>
    <definedName name="_xlnm.Print_Titles" localSheetId="0">'Min Fin Evaluation'!$6:$6</definedName>
    <definedName name="ProformaMonRentNR" localSheetId="0">#REF!</definedName>
    <definedName name="ProformaMonRentNR">#REF!</definedName>
    <definedName name="ProjectType">#REF!</definedName>
    <definedName name="PropManager" localSheetId="0">#REF!</definedName>
    <definedName name="PropManager" localSheetId="2">#REF!</definedName>
    <definedName name="PropManager">#REF!</definedName>
    <definedName name="recipient" localSheetId="0">#REF!</definedName>
    <definedName name="recipient" localSheetId="2">#REF!</definedName>
    <definedName name="recipient">#REF!</definedName>
    <definedName name="start">'[1]Lease Up'!$D$32</definedName>
    <definedName name="Submarkets" localSheetId="0">#REF!</definedName>
    <definedName name="Submarkets">#REF!</definedName>
    <definedName name="Subsidy" localSheetId="0">#REF!</definedName>
    <definedName name="Subsidy" localSheetId="2">#REF!</definedName>
    <definedName name="Subsidy">#REF!</definedName>
    <definedName name="Term" localSheetId="0">#REF!</definedName>
    <definedName name="Term" localSheetId="2">#REF!</definedName>
    <definedName name="Term">#REF!</definedName>
    <definedName name="TPC" localSheetId="0">#REF!</definedName>
    <definedName name="TPC">#REF!</definedName>
    <definedName name="TrackNumber" localSheetId="0">#REF!</definedName>
    <definedName name="TrackNumber" localSheetId="2">#REF!</definedName>
    <definedName name="TrackNumber">#REF!</definedName>
    <definedName name="Type" localSheetId="0">#REF!</definedName>
    <definedName name="Type" localSheetId="2">#REF!</definedName>
    <definedName name="Type">#REF!</definedName>
    <definedName name="YesNo">#REF!</definedName>
    <definedName name="Z_99060784_000A_402A_8F31_76603169E81F_.wvu.PrintArea" localSheetId="1" hidden="1">'Data Analysis'!$A$1:$H$214</definedName>
    <definedName name="Z_99060784_000A_402A_8F31_76603169E81F_.wvu.PrintArea" localSheetId="5" hidden="1">MFBP!$A$1:$I$199</definedName>
    <definedName name="Z_99060784_000A_402A_8F31_76603169E81F_.wvu.PrintArea" localSheetId="0" hidden="1">'Min Fin Evaluation'!$A$1:$K$263</definedName>
    <definedName name="Z_99060784_000A_402A_8F31_76603169E81F_.wvu.PrintTitles" localSheetId="5" hidden="1">MFBP!$1:$3</definedName>
    <definedName name="Z_99060784_000A_402A_8F31_76603169E81F_.wvu.PrintTitles" localSheetId="0" hidden="1">'Min Fin Evaluation'!$6:$6</definedName>
  </definedNames>
  <calcPr calcId="145621"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F93" i="34" l="1"/>
  <c r="C8" i="35"/>
  <c r="C6" i="35"/>
  <c r="F1" i="35" s="1"/>
  <c r="C7" i="35"/>
  <c r="E76" i="35" l="1"/>
  <c r="F47" i="35"/>
  <c r="E31" i="35" l="1"/>
  <c r="E75" i="35" s="1"/>
  <c r="E19" i="35"/>
  <c r="E57" i="35"/>
  <c r="E78" i="35" s="1"/>
  <c r="E67" i="35"/>
  <c r="E47" i="35"/>
  <c r="E77" i="35" s="1"/>
  <c r="E21" i="35" l="1"/>
  <c r="E74" i="35"/>
  <c r="H75" i="33"/>
  <c r="H262" i="34" l="1"/>
  <c r="F164" i="34"/>
  <c r="D189" i="11"/>
  <c r="D190" i="11"/>
  <c r="D191" i="11"/>
  <c r="D192" i="11"/>
  <c r="D193" i="11"/>
  <c r="D194" i="11"/>
  <c r="D195" i="11"/>
  <c r="D196" i="11"/>
  <c r="D197" i="11"/>
  <c r="D198" i="11"/>
  <c r="D199" i="11"/>
  <c r="D200" i="11"/>
  <c r="D201" i="11"/>
  <c r="D202" i="11"/>
  <c r="D203" i="11"/>
  <c r="D204" i="11"/>
  <c r="D208" i="11"/>
  <c r="D188" i="11"/>
  <c r="D184" i="11"/>
  <c r="D174" i="11"/>
  <c r="D173" i="11"/>
  <c r="G173" i="11" s="1"/>
  <c r="D172" i="11"/>
  <c r="D170" i="11"/>
  <c r="D169" i="11"/>
  <c r="D168" i="11"/>
  <c r="D167" i="11"/>
  <c r="D165" i="11"/>
  <c r="G165" i="11" s="1"/>
  <c r="D164" i="11"/>
  <c r="D163" i="11"/>
  <c r="D162" i="11"/>
  <c r="D161" i="11"/>
  <c r="D160" i="11"/>
  <c r="D159" i="11"/>
  <c r="D158" i="11"/>
  <c r="G158" i="11" s="1"/>
  <c r="D156" i="11"/>
  <c r="D155" i="11"/>
  <c r="D154" i="11"/>
  <c r="G154" i="11" s="1"/>
  <c r="D153" i="11"/>
  <c r="E153" i="11" s="1"/>
  <c r="D152" i="11"/>
  <c r="D151" i="11"/>
  <c r="G151" i="11" s="1"/>
  <c r="D150" i="11"/>
  <c r="D149" i="11"/>
  <c r="D147" i="11"/>
  <c r="D146" i="11"/>
  <c r="D145" i="11"/>
  <c r="D144" i="11"/>
  <c r="D143" i="11"/>
  <c r="D142" i="11"/>
  <c r="D141" i="11"/>
  <c r="D140" i="11"/>
  <c r="D139" i="11"/>
  <c r="D138" i="11"/>
  <c r="G138" i="11" s="1"/>
  <c r="D137" i="11"/>
  <c r="D136" i="11"/>
  <c r="D135" i="11"/>
  <c r="G135" i="11" s="1"/>
  <c r="D133" i="11"/>
  <c r="D132" i="11"/>
  <c r="G132" i="11" s="1"/>
  <c r="D131" i="11"/>
  <c r="D130" i="11"/>
  <c r="G130" i="11" s="1"/>
  <c r="D128" i="11"/>
  <c r="D127" i="11"/>
  <c r="D126" i="11"/>
  <c r="D125" i="11"/>
  <c r="D124" i="11"/>
  <c r="D123" i="11"/>
  <c r="G123" i="11" s="1"/>
  <c r="D122" i="11"/>
  <c r="D121" i="11"/>
  <c r="D119" i="11"/>
  <c r="D118" i="11"/>
  <c r="D116" i="11"/>
  <c r="D117" i="11"/>
  <c r="D106" i="11"/>
  <c r="D105" i="11"/>
  <c r="G105" i="11" s="1"/>
  <c r="D104" i="11"/>
  <c r="D103" i="11"/>
  <c r="G103" i="11" s="1"/>
  <c r="D102" i="11"/>
  <c r="D101" i="11"/>
  <c r="D100" i="11"/>
  <c r="G100" i="11" s="1"/>
  <c r="D99" i="11"/>
  <c r="D98" i="11"/>
  <c r="G98" i="11" s="1"/>
  <c r="D97" i="11"/>
  <c r="D89" i="11"/>
  <c r="D88" i="11"/>
  <c r="D87" i="11"/>
  <c r="D86" i="11"/>
  <c r="D85" i="11"/>
  <c r="D84" i="11"/>
  <c r="D83" i="11"/>
  <c r="D62" i="11"/>
  <c r="D60" i="11"/>
  <c r="D61" i="11"/>
  <c r="D59" i="11"/>
  <c r="D58" i="11"/>
  <c r="D57" i="11"/>
  <c r="G57" i="11" s="1"/>
  <c r="D56" i="11"/>
  <c r="G56" i="11" s="1"/>
  <c r="D55" i="11"/>
  <c r="D54" i="11"/>
  <c r="G54" i="11" s="1"/>
  <c r="D53" i="11"/>
  <c r="D52" i="11"/>
  <c r="D51" i="11"/>
  <c r="D50" i="11"/>
  <c r="D49" i="11"/>
  <c r="G49" i="11" s="1"/>
  <c r="D48" i="11"/>
  <c r="D47" i="11"/>
  <c r="D46" i="11"/>
  <c r="D45" i="11"/>
  <c r="D44" i="11"/>
  <c r="D43" i="11"/>
  <c r="G43" i="11" s="1"/>
  <c r="D42" i="11"/>
  <c r="D41" i="11"/>
  <c r="G41" i="11" s="1"/>
  <c r="D40" i="11"/>
  <c r="D39" i="11"/>
  <c r="D38" i="11"/>
  <c r="D37" i="11"/>
  <c r="D36" i="11"/>
  <c r="D35" i="11"/>
  <c r="D34" i="11"/>
  <c r="D33" i="11"/>
  <c r="D32" i="11"/>
  <c r="D31" i="11"/>
  <c r="G31" i="11" s="1"/>
  <c r="D30" i="11"/>
  <c r="G30" i="11" s="1"/>
  <c r="D29" i="11"/>
  <c r="D28" i="11"/>
  <c r="D27" i="11"/>
  <c r="D26" i="11"/>
  <c r="D25" i="11"/>
  <c r="D24" i="11"/>
  <c r="D23" i="11"/>
  <c r="D22" i="11"/>
  <c r="D21" i="11"/>
  <c r="D20" i="11"/>
  <c r="G20" i="11" s="1"/>
  <c r="D19" i="11"/>
  <c r="D18" i="11"/>
  <c r="G18" i="11" s="1"/>
  <c r="D17" i="11"/>
  <c r="D16" i="11"/>
  <c r="D15" i="11"/>
  <c r="D14" i="11"/>
  <c r="G14" i="11" s="1"/>
  <c r="D11" i="11"/>
  <c r="D12" i="11"/>
  <c r="D13" i="11"/>
  <c r="C172" i="11"/>
  <c r="D213" i="11" s="1"/>
  <c r="C150" i="11"/>
  <c r="D169" i="33"/>
  <c r="D168" i="33"/>
  <c r="E168" i="33" s="1"/>
  <c r="E148" i="33"/>
  <c r="C173" i="11"/>
  <c r="C174" i="11"/>
  <c r="C167" i="11"/>
  <c r="F167" i="11" s="1"/>
  <c r="C168" i="11"/>
  <c r="F168" i="11" s="1"/>
  <c r="C169" i="11"/>
  <c r="C170" i="11"/>
  <c r="F170" i="11" s="1"/>
  <c r="C158" i="11"/>
  <c r="C159" i="11"/>
  <c r="F159" i="11" s="1"/>
  <c r="C160" i="11"/>
  <c r="C161" i="11"/>
  <c r="C162" i="11"/>
  <c r="F162" i="11" s="1"/>
  <c r="C163" i="11"/>
  <c r="E163" i="11" s="1"/>
  <c r="C164" i="11"/>
  <c r="C165" i="11"/>
  <c r="C149" i="11"/>
  <c r="C151" i="11"/>
  <c r="C152" i="11"/>
  <c r="C153" i="11"/>
  <c r="C154" i="11"/>
  <c r="F154" i="11" s="1"/>
  <c r="C155" i="11"/>
  <c r="C156" i="11"/>
  <c r="C135" i="11"/>
  <c r="F135" i="11" s="1"/>
  <c r="C136" i="11"/>
  <c r="C137" i="11"/>
  <c r="C138" i="11"/>
  <c r="C139" i="11"/>
  <c r="C140" i="11"/>
  <c r="C141" i="11"/>
  <c r="C142" i="11"/>
  <c r="C143" i="11"/>
  <c r="C144" i="11"/>
  <c r="C145" i="11"/>
  <c r="C146" i="11"/>
  <c r="C147" i="11"/>
  <c r="C130" i="11"/>
  <c r="C131" i="11"/>
  <c r="C132" i="11"/>
  <c r="F132" i="11" s="1"/>
  <c r="C133" i="11"/>
  <c r="F133" i="11" s="1"/>
  <c r="C121" i="11"/>
  <c r="C122" i="11"/>
  <c r="C123" i="11"/>
  <c r="C124" i="11"/>
  <c r="C125" i="11"/>
  <c r="C126" i="11"/>
  <c r="F126" i="11" s="1"/>
  <c r="C127" i="11"/>
  <c r="C128" i="11"/>
  <c r="C116" i="11"/>
  <c r="C117" i="11"/>
  <c r="C118" i="11"/>
  <c r="C119" i="11"/>
  <c r="E210" i="33"/>
  <c r="E209" i="33"/>
  <c r="F146" i="33"/>
  <c r="L153" i="33" s="1"/>
  <c r="E144" i="33"/>
  <c r="E146" i="33" s="1"/>
  <c r="E140" i="33"/>
  <c r="F135" i="33"/>
  <c r="E135" i="33"/>
  <c r="E133" i="33"/>
  <c r="E132" i="33"/>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E70" i="33"/>
  <c r="B47" i="33"/>
  <c r="D6" i="33"/>
  <c r="F211" i="33"/>
  <c r="G210" i="33"/>
  <c r="G178" i="33"/>
  <c r="E169" i="33"/>
  <c r="H165" i="33"/>
  <c r="G165" i="33"/>
  <c r="F165" i="33"/>
  <c r="H121" i="33"/>
  <c r="N116" i="33"/>
  <c r="E99" i="33"/>
  <c r="J97" i="33"/>
  <c r="I97" i="33"/>
  <c r="G97" i="33"/>
  <c r="F97" i="33"/>
  <c r="J86" i="33"/>
  <c r="I86" i="33"/>
  <c r="G86" i="33"/>
  <c r="F86" i="33"/>
  <c r="I66" i="33"/>
  <c r="E31" i="33"/>
  <c r="G31" i="33" s="1"/>
  <c r="D19" i="33"/>
  <c r="D18" i="33"/>
  <c r="D17" i="33"/>
  <c r="D16" i="33"/>
  <c r="H16" i="33" s="1"/>
  <c r="C184" i="11"/>
  <c r="C98" i="11"/>
  <c r="C99" i="11"/>
  <c r="C100" i="11"/>
  <c r="F100" i="11" s="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C62" i="11"/>
  <c r="C61" i="11"/>
  <c r="C60" i="11"/>
  <c r="C76" i="11" s="1"/>
  <c r="F76" i="11" s="1"/>
  <c r="C59" i="11"/>
  <c r="C58" i="11"/>
  <c r="C57" i="11"/>
  <c r="C56" i="11"/>
  <c r="C55" i="11"/>
  <c r="F55" i="11" s="1"/>
  <c r="C54" i="11"/>
  <c r="C53" i="11"/>
  <c r="C52" i="11"/>
  <c r="C51" i="11"/>
  <c r="C50" i="11"/>
  <c r="C49" i="11"/>
  <c r="C48" i="11"/>
  <c r="C47" i="11"/>
  <c r="C46" i="11"/>
  <c r="C45" i="11"/>
  <c r="C44" i="11"/>
  <c r="C43" i="11"/>
  <c r="C42" i="11"/>
  <c r="C41" i="11"/>
  <c r="C40" i="11"/>
  <c r="C39" i="11"/>
  <c r="C38" i="11"/>
  <c r="C37" i="11"/>
  <c r="F37" i="11" s="1"/>
  <c r="C36" i="11"/>
  <c r="C35" i="11"/>
  <c r="C34" i="11"/>
  <c r="C33" i="11"/>
  <c r="F33" i="11" s="1"/>
  <c r="C32" i="11"/>
  <c r="C31" i="11"/>
  <c r="F31" i="11" s="1"/>
  <c r="C30" i="11"/>
  <c r="C29" i="11"/>
  <c r="C28" i="11"/>
  <c r="C27" i="11"/>
  <c r="C26" i="11"/>
  <c r="C25" i="11"/>
  <c r="C24" i="11"/>
  <c r="C23" i="11"/>
  <c r="C22" i="11"/>
  <c r="F22" i="11" s="1"/>
  <c r="C21" i="11"/>
  <c r="C20" i="11"/>
  <c r="C19" i="11"/>
  <c r="C18" i="11"/>
  <c r="F18" i="11" s="1"/>
  <c r="C17" i="11"/>
  <c r="C16" i="11"/>
  <c r="C15" i="11"/>
  <c r="F15" i="11" s="1"/>
  <c r="C14" i="11"/>
  <c r="C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D25" i="20"/>
  <c r="D24" i="20"/>
  <c r="B208" i="11"/>
  <c r="B207" i="11"/>
  <c r="B206" i="11"/>
  <c r="B205" i="11"/>
  <c r="B189" i="11"/>
  <c r="B190" i="11"/>
  <c r="B191" i="11"/>
  <c r="B192" i="11"/>
  <c r="B193" i="11"/>
  <c r="B194" i="11"/>
  <c r="B195" i="11"/>
  <c r="B196" i="11"/>
  <c r="B197" i="11"/>
  <c r="B198" i="11"/>
  <c r="B199" i="11"/>
  <c r="B200" i="11"/>
  <c r="B201" i="11"/>
  <c r="B202" i="11"/>
  <c r="B203" i="11"/>
  <c r="B204" i="11"/>
  <c r="B188" i="11"/>
  <c r="C5" i="11"/>
  <c r="C6" i="11"/>
  <c r="D160" i="20"/>
  <c r="H137" i="20"/>
  <c r="H138" i="20" s="1"/>
  <c r="G137" i="20"/>
  <c r="G138" i="20" s="1"/>
  <c r="F137" i="20"/>
  <c r="F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E138" i="20"/>
  <c r="D138" i="20" s="1"/>
  <c r="I137" i="20"/>
  <c r="I138" i="20" s="1"/>
  <c r="E135" i="11" l="1"/>
  <c r="E130" i="11"/>
  <c r="E119" i="11"/>
  <c r="E128" i="11"/>
  <c r="E133" i="11"/>
  <c r="E61" i="11"/>
  <c r="E117" i="11"/>
  <c r="E12" i="11"/>
  <c r="E16" i="11"/>
  <c r="E20" i="11"/>
  <c r="E24" i="11"/>
  <c r="E28" i="11"/>
  <c r="E36" i="11"/>
  <c r="E48" i="11"/>
  <c r="E52" i="11"/>
  <c r="E56" i="11"/>
  <c r="E88" i="11"/>
  <c r="E84" i="11"/>
  <c r="E118" i="11"/>
  <c r="H119" i="33"/>
  <c r="H122" i="33" s="1"/>
  <c r="F123" i="33" s="1"/>
  <c r="E59" i="11"/>
  <c r="E49" i="11"/>
  <c r="E87" i="11"/>
  <c r="E106" i="11"/>
  <c r="E102" i="11"/>
  <c r="E98" i="11"/>
  <c r="E15" i="11"/>
  <c r="E31" i="11"/>
  <c r="E13" i="11"/>
  <c r="E34" i="11"/>
  <c r="E97" i="11"/>
  <c r="E145" i="11"/>
  <c r="E39" i="11"/>
  <c r="E51" i="11"/>
  <c r="E83" i="11"/>
  <c r="E62" i="11"/>
  <c r="E86" i="11"/>
  <c r="E105" i="11"/>
  <c r="E101" i="11"/>
  <c r="E47" i="11"/>
  <c r="G47" i="11"/>
  <c r="E35" i="11"/>
  <c r="E32" i="11"/>
  <c r="E103" i="11"/>
  <c r="E147" i="11"/>
  <c r="F36" i="11"/>
  <c r="E19" i="11"/>
  <c r="E23" i="11"/>
  <c r="E27" i="11"/>
  <c r="E33" i="11"/>
  <c r="E43" i="11"/>
  <c r="E40" i="11"/>
  <c r="E44" i="11"/>
  <c r="E99" i="11"/>
  <c r="E146" i="11"/>
  <c r="E138" i="11"/>
  <c r="E156" i="11"/>
  <c r="E152" i="11"/>
  <c r="E169" i="11"/>
  <c r="E173" i="11"/>
  <c r="E37" i="11"/>
  <c r="E41" i="11"/>
  <c r="E104" i="11"/>
  <c r="E116" i="11"/>
  <c r="E131" i="11"/>
  <c r="E136" i="11"/>
  <c r="E144" i="11"/>
  <c r="E149" i="11"/>
  <c r="E158" i="11"/>
  <c r="E162" i="11"/>
  <c r="E167" i="11"/>
  <c r="E151" i="11"/>
  <c r="E46" i="11"/>
  <c r="E50" i="11"/>
  <c r="E137" i="11"/>
  <c r="E154" i="11"/>
  <c r="E159" i="11"/>
  <c r="E38" i="11"/>
  <c r="E58" i="11"/>
  <c r="E168" i="11"/>
  <c r="F56" i="11"/>
  <c r="H56" i="11" s="1"/>
  <c r="E100" i="11"/>
  <c r="E200" i="11"/>
  <c r="E57" i="11"/>
  <c r="H85" i="33"/>
  <c r="E14" i="11"/>
  <c r="E55" i="11"/>
  <c r="E126" i="11"/>
  <c r="F62" i="11"/>
  <c r="F117" i="11"/>
  <c r="E25" i="11"/>
  <c r="E85" i="11"/>
  <c r="G38" i="11"/>
  <c r="G97" i="11"/>
  <c r="H97" i="11" s="1"/>
  <c r="E26" i="11"/>
  <c r="E53" i="11"/>
  <c r="E21" i="11"/>
  <c r="E89" i="11"/>
  <c r="H128" i="33"/>
  <c r="C213" i="11"/>
  <c r="E11" i="11"/>
  <c r="E30" i="11"/>
  <c r="E54" i="11"/>
  <c r="E123" i="11"/>
  <c r="E132" i="11"/>
  <c r="E196" i="11"/>
  <c r="H84" i="20"/>
  <c r="H91" i="20" s="1"/>
  <c r="E18" i="11"/>
  <c r="E22" i="11"/>
  <c r="H210" i="33"/>
  <c r="G99" i="11"/>
  <c r="E161" i="11"/>
  <c r="E170" i="11"/>
  <c r="G17" i="11"/>
  <c r="E45" i="11"/>
  <c r="E60" i="11"/>
  <c r="D104" i="33"/>
  <c r="D106" i="33"/>
  <c r="D110" i="33"/>
  <c r="D111" i="33"/>
  <c r="H104" i="20"/>
  <c r="F145" i="11"/>
  <c r="E141" i="11"/>
  <c r="D90" i="11"/>
  <c r="C90" i="11"/>
  <c r="D26" i="20"/>
  <c r="D23" i="20"/>
  <c r="E172" i="11"/>
  <c r="E127" i="11"/>
  <c r="D91" i="33"/>
  <c r="C107" i="11"/>
  <c r="F107" i="11" s="1"/>
  <c r="E29" i="11"/>
  <c r="G29" i="11"/>
  <c r="C73" i="11"/>
  <c r="F73" i="11" s="1"/>
  <c r="C74" i="11"/>
  <c r="F74" i="11" s="1"/>
  <c r="E42" i="11"/>
  <c r="D74" i="11"/>
  <c r="E17" i="11"/>
  <c r="D63" i="11"/>
  <c r="D64" i="11" s="1"/>
  <c r="C63" i="11"/>
  <c r="C64" i="11" s="1"/>
  <c r="C75" i="11"/>
  <c r="F75" i="11" s="1"/>
  <c r="C72" i="11"/>
  <c r="F72" i="11" s="1"/>
  <c r="E184" i="11"/>
  <c r="F105" i="11"/>
  <c r="H105" i="11" s="1"/>
  <c r="E174" i="11"/>
  <c r="C110" i="33"/>
  <c r="D75" i="11"/>
  <c r="D107" i="11"/>
  <c r="G107" i="11" s="1"/>
  <c r="D105" i="33"/>
  <c r="C104" i="33"/>
  <c r="D72" i="11"/>
  <c r="G72" i="11" s="1"/>
  <c r="D76" i="11"/>
  <c r="E193" i="11"/>
  <c r="E192" i="11"/>
  <c r="C204" i="11"/>
  <c r="E204" i="11" s="1"/>
  <c r="E211" i="33"/>
  <c r="H211" i="33" s="1"/>
  <c r="E79" i="35"/>
  <c r="E80" i="35" s="1"/>
  <c r="G50" i="11"/>
  <c r="G36" i="11"/>
  <c r="G58" i="11"/>
  <c r="G55" i="11"/>
  <c r="H55" i="11" s="1"/>
  <c r="F45" i="11"/>
  <c r="F39" i="11"/>
  <c r="F146" i="11"/>
  <c r="F53" i="11"/>
  <c r="G28" i="11"/>
  <c r="F27" i="11"/>
  <c r="G21" i="11"/>
  <c r="G13" i="11"/>
  <c r="G62" i="11"/>
  <c r="F38" i="11"/>
  <c r="F34" i="11"/>
  <c r="F158" i="11"/>
  <c r="H158" i="11" s="1"/>
  <c r="F98" i="11"/>
  <c r="H98" i="11" s="1"/>
  <c r="F103" i="11"/>
  <c r="H103" i="11" s="1"/>
  <c r="G150" i="11"/>
  <c r="G127" i="11"/>
  <c r="G117" i="11"/>
  <c r="F138" i="11"/>
  <c r="H138" i="11" s="1"/>
  <c r="F99" i="1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H14" i="11" s="1"/>
  <c r="F30" i="11"/>
  <c r="H30" i="11" s="1"/>
  <c r="F52" i="11"/>
  <c r="F44" i="11"/>
  <c r="G153" i="11"/>
  <c r="F104" i="11"/>
  <c r="G106" i="11"/>
  <c r="F46" i="11"/>
  <c r="G145" i="1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G12" i="11"/>
  <c r="G34" i="11"/>
  <c r="G61" i="11"/>
  <c r="G46" i="11"/>
  <c r="G19" i="11"/>
  <c r="F57" i="11"/>
  <c r="H57" i="11" s="1"/>
  <c r="F60" i="11"/>
  <c r="F128" i="11"/>
  <c r="G15" i="11"/>
  <c r="H15" i="11" s="1"/>
  <c r="G39" i="11"/>
  <c r="F47" i="1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H80" i="33"/>
  <c r="H84" i="33"/>
  <c r="H78" i="33"/>
  <c r="H81" i="33"/>
  <c r="H135" i="33"/>
  <c r="G135" i="33"/>
  <c r="D182" i="33"/>
  <c r="E182" i="33" s="1"/>
  <c r="D212" i="11"/>
  <c r="E150" i="11"/>
  <c r="C212" i="11"/>
  <c r="F150" i="11"/>
  <c r="C106" i="33"/>
  <c r="D73" i="11"/>
  <c r="C111" i="33"/>
  <c r="E155" i="11"/>
  <c r="E160" i="11"/>
  <c r="E164" i="11"/>
  <c r="E121" i="11"/>
  <c r="E125" i="11"/>
  <c r="E143" i="11"/>
  <c r="C206" i="11"/>
  <c r="C208" i="11"/>
  <c r="D207" i="11"/>
  <c r="C203" i="11"/>
  <c r="E203" i="11" s="1"/>
  <c r="G139" i="11"/>
  <c r="G161" i="11"/>
  <c r="E163" i="33"/>
  <c r="E164" i="33"/>
  <c r="D205" i="11"/>
  <c r="C205" i="11"/>
  <c r="F121" i="11"/>
  <c r="F144" i="11"/>
  <c r="F140" i="11"/>
  <c r="G141" i="11"/>
  <c r="F124" i="11"/>
  <c r="F139" i="11"/>
  <c r="G142" i="11"/>
  <c r="D206" i="11"/>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142" i="11"/>
  <c r="D92" i="33"/>
  <c r="D86" i="33"/>
  <c r="E97" i="33" s="1"/>
  <c r="D175" i="11"/>
  <c r="G175" i="11" s="1"/>
  <c r="D107" i="33"/>
  <c r="G133" i="33"/>
  <c r="H133" i="33" s="1"/>
  <c r="E139" i="11"/>
  <c r="E71" i="33"/>
  <c r="H71" i="33" s="1"/>
  <c r="C107" i="33"/>
  <c r="C175" i="11"/>
  <c r="E140" i="11"/>
  <c r="H132" i="11"/>
  <c r="H154" i="11"/>
  <c r="E195" i="11"/>
  <c r="E191" i="11"/>
  <c r="E201" i="11"/>
  <c r="E197" i="11"/>
  <c r="E189" i="11"/>
  <c r="H31" i="11"/>
  <c r="E199" i="11"/>
  <c r="E202" i="11"/>
  <c r="H135" i="11"/>
  <c r="H100" i="11"/>
  <c r="H18" i="11"/>
  <c r="E89" i="33"/>
  <c r="E94" i="33"/>
  <c r="E160" i="33"/>
  <c r="E162" i="33"/>
  <c r="F1" i="20"/>
  <c r="E198" i="11"/>
  <c r="E194" i="11"/>
  <c r="E190" i="11"/>
  <c r="E188" i="11"/>
  <c r="E92" i="33"/>
  <c r="E95" i="33"/>
  <c r="E93" i="33"/>
  <c r="E90" i="33"/>
  <c r="E96" i="33"/>
  <c r="E161" i="33"/>
  <c r="H47" i="11" l="1"/>
  <c r="E104" i="33"/>
  <c r="F104" i="33" s="1"/>
  <c r="H36" i="11"/>
  <c r="E111" i="33"/>
  <c r="F111" i="33" s="1"/>
  <c r="H62" i="11"/>
  <c r="H16" i="11"/>
  <c r="H45" i="11"/>
  <c r="H150" i="11"/>
  <c r="H153" i="11"/>
  <c r="H38" i="11"/>
  <c r="H117" i="11"/>
  <c r="H125" i="11"/>
  <c r="E105" i="33"/>
  <c r="F105" i="33" s="1"/>
  <c r="E106" i="33"/>
  <c r="F106" i="33" s="1"/>
  <c r="H128" i="11"/>
  <c r="H46" i="11"/>
  <c r="H12" i="11"/>
  <c r="H116" i="11"/>
  <c r="H17" i="11"/>
  <c r="H11" i="11"/>
  <c r="H118" i="11"/>
  <c r="H58" i="11"/>
  <c r="E110" i="33"/>
  <c r="F110" i="33" s="1"/>
  <c r="H21" i="11"/>
  <c r="H19" i="11"/>
  <c r="H163" i="11"/>
  <c r="H146" i="11"/>
  <c r="H106" i="11"/>
  <c r="H60" i="11"/>
  <c r="H145" i="11"/>
  <c r="H99" i="11"/>
  <c r="H164" i="11"/>
  <c r="H50" i="11"/>
  <c r="H152" i="11"/>
  <c r="H25" i="11"/>
  <c r="E108" i="33"/>
  <c r="F108" i="33" s="1"/>
  <c r="H142" i="11"/>
  <c r="H34" i="11"/>
  <c r="H149" i="11"/>
  <c r="H29" i="11"/>
  <c r="E107" i="11"/>
  <c r="E90" i="11"/>
  <c r="H156" i="11"/>
  <c r="H122" i="11"/>
  <c r="H107" i="11"/>
  <c r="H27" i="11"/>
  <c r="E74" i="11"/>
  <c r="H42" i="11"/>
  <c r="G74" i="11"/>
  <c r="H74" i="11" s="1"/>
  <c r="H35" i="11"/>
  <c r="E63" i="11"/>
  <c r="E64" i="11"/>
  <c r="E75" i="11"/>
  <c r="G63" i="11"/>
  <c r="C77" i="11"/>
  <c r="F63" i="11"/>
  <c r="E165" i="33"/>
  <c r="H51" i="11"/>
  <c r="E72" i="11"/>
  <c r="H72" i="11"/>
  <c r="H119" i="11"/>
  <c r="H39" i="11"/>
  <c r="H102" i="11"/>
  <c r="H136" i="11"/>
  <c r="H28" i="11"/>
  <c r="H44" i="11"/>
  <c r="H52" i="11"/>
  <c r="H137" i="11"/>
  <c r="H127" i="11"/>
  <c r="H13" i="11"/>
  <c r="H172" i="11"/>
  <c r="H61" i="11"/>
  <c r="H104" i="11"/>
  <c r="H101" i="11"/>
  <c r="H32" i="11"/>
  <c r="H48" i="11"/>
  <c r="H24" i="11"/>
  <c r="C207" i="11"/>
  <c r="E207" i="11" s="1"/>
  <c r="G75" i="11"/>
  <c r="H75" i="11" s="1"/>
  <c r="E76" i="11"/>
  <c r="G76" i="11"/>
  <c r="H76" i="11" s="1"/>
  <c r="H169" i="11"/>
  <c r="H53" i="11"/>
  <c r="H174" i="11"/>
  <c r="H23" i="11"/>
  <c r="E82" i="33"/>
  <c r="H86" i="33"/>
  <c r="E79" i="33"/>
  <c r="E206" i="11"/>
  <c r="E205" i="11"/>
  <c r="H147" i="11"/>
  <c r="I32" i="33"/>
  <c r="G33" i="33" s="1"/>
  <c r="H143" i="11"/>
  <c r="H160" i="11"/>
  <c r="H139" i="11"/>
  <c r="H144" i="11"/>
  <c r="H26" i="11"/>
  <c r="H59" i="11"/>
  <c r="H121" i="11"/>
  <c r="H124" i="11"/>
  <c r="H141" i="11"/>
  <c r="H161" i="11"/>
  <c r="H40" i="11"/>
  <c r="F77" i="11"/>
  <c r="H140" i="11"/>
  <c r="G73" i="11"/>
  <c r="E73" i="11"/>
  <c r="E80" i="33"/>
  <c r="E85" i="33"/>
  <c r="E78" i="33"/>
  <c r="E84" i="33"/>
  <c r="D77" i="11"/>
  <c r="E83" i="33"/>
  <c r="E183" i="11"/>
  <c r="D112" i="33"/>
  <c r="E109" i="33"/>
  <c r="F109" i="33" s="1"/>
  <c r="C112" i="33"/>
  <c r="D97" i="33"/>
  <c r="H91" i="33" s="1"/>
  <c r="E107" i="33"/>
  <c r="F107" i="33" s="1"/>
  <c r="G70" i="33"/>
  <c r="G132" i="33"/>
  <c r="H132" i="33" s="1"/>
  <c r="G131" i="33"/>
  <c r="H131" i="33" s="1"/>
  <c r="F175" i="11"/>
  <c r="H175" i="11" s="1"/>
  <c r="E175" i="11"/>
  <c r="H96" i="33" l="1"/>
  <c r="H63" i="11"/>
  <c r="E77" i="11"/>
  <c r="E86" i="33"/>
  <c r="D182" i="11"/>
  <c r="C182" i="11"/>
  <c r="H73" i="11"/>
  <c r="G77" i="11"/>
  <c r="H77" i="11" s="1"/>
  <c r="E112" i="33"/>
  <c r="F112" i="33" s="1"/>
  <c r="H92" i="33"/>
  <c r="H93" i="33"/>
  <c r="H90" i="33"/>
  <c r="H95" i="33"/>
  <c r="H94" i="33"/>
  <c r="H89" i="33"/>
  <c r="E182" i="11" l="1"/>
  <c r="F209" i="33"/>
  <c r="H97" i="33"/>
  <c r="E193" i="33" l="1"/>
  <c r="F47" i="33"/>
  <c r="G209" i="33"/>
  <c r="H209" i="33" s="1"/>
  <c r="E190" i="33" l="1"/>
  <c r="J47" i="33"/>
  <c r="H47" i="33"/>
  <c r="G190" i="33" l="1"/>
  <c r="F190" i="33"/>
  <c r="E149" i="33"/>
  <c r="F149" i="33" s="1"/>
  <c r="H190" i="33" l="1"/>
  <c r="F148" i="33"/>
  <c r="F193" i="33"/>
  <c r="G193" i="33"/>
  <c r="H193" i="33" l="1"/>
</calcChain>
</file>

<file path=xl/comments1.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2.xml><?xml version="1.0" encoding="utf-8"?>
<comments xmlns="http://schemas.openxmlformats.org/spreadsheetml/2006/main">
  <authors>
    <author>McKay, Jonathan</author>
  </authors>
  <commentList>
    <comment ref="F163" authorId="0">
      <text>
        <r>
          <rPr>
            <b/>
            <sz val="9"/>
            <color indexed="81"/>
            <rFont val="Tahoma"/>
            <family val="2"/>
          </rPr>
          <t>McKay, Jonathan:</t>
        </r>
        <r>
          <rPr>
            <sz val="9"/>
            <color indexed="81"/>
            <rFont val="Tahoma"/>
            <family val="2"/>
          </rPr>
          <t xml:space="preserve">
See Housing Credit Tab Cell E61</t>
        </r>
      </text>
    </comment>
    <comment ref="H260" authorId="0">
      <text>
        <r>
          <rPr>
            <b/>
            <sz val="9"/>
            <color indexed="81"/>
            <rFont val="Tahoma"/>
            <family val="2"/>
          </rPr>
          <t>McKay, Jonathan:</t>
        </r>
        <r>
          <rPr>
            <sz val="9"/>
            <color indexed="81"/>
            <rFont val="Tahoma"/>
            <family val="2"/>
          </rPr>
          <t xml:space="preserve">
See Budget Tab Cells (E271+E278+E279+E280+E281+E282+E283)</t>
        </r>
      </text>
    </comment>
  </commentList>
</comments>
</file>

<file path=xl/comments3.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sharedStrings.xml><?xml version="1.0" encoding="utf-8"?>
<sst xmlns="http://schemas.openxmlformats.org/spreadsheetml/2006/main" count="914" uniqueCount="656">
  <si>
    <t>Gas</t>
  </si>
  <si>
    <t>Sewer</t>
  </si>
  <si>
    <t>Cable/Internet</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</si>
  <si>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</si>
  <si>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</si>
  <si>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</si>
  <si>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</si>
  <si>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</si>
  <si>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</si>
  <si>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</si>
  <si>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</si>
  <si>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</si>
  <si>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</si>
  <si>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</si>
  <si>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</si>
  <si>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</si>
  <si>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</si>
  <si>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</si>
  <si>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</si>
  <si>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</si>
  <si>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</si>
  <si>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</si>
  <si>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</si>
  <si>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Replacement Reserves</t>
  </si>
  <si>
    <t>Document/Narrative</t>
  </si>
  <si>
    <t>Yes</t>
  </si>
  <si>
    <t>No</t>
  </si>
  <si>
    <t xml:space="preserve">Other: </t>
  </si>
  <si>
    <t>Project Type</t>
  </si>
  <si>
    <t>New Construction</t>
  </si>
  <si>
    <t>Construction Interest Test</t>
  </si>
  <si>
    <t>Operating Reserve Test</t>
  </si>
  <si>
    <t>Maximum</t>
  </si>
  <si>
    <t>CONSTRUCTION FINANCING</t>
  </si>
  <si>
    <t>Acquisition</t>
  </si>
  <si>
    <t>Total Housing Credit Amount:</t>
  </si>
  <si>
    <t>Total</t>
  </si>
  <si>
    <t>Date:</t>
  </si>
  <si>
    <t>Letter of Intent from Guarantor or Private Placement Entity</t>
  </si>
  <si>
    <t>Evidence of Credit Enhancement or Private Placement Commitment</t>
  </si>
  <si>
    <t>Tracking Number</t>
  </si>
  <si>
    <t>PERMANENT FINANCING &amp; EQUITY SOURCES</t>
  </si>
  <si>
    <t>Totals:</t>
  </si>
  <si>
    <t>ITEMIZATION OF PROJECT COSTS</t>
  </si>
  <si>
    <t>PROJECT PROPOSAL AHFA</t>
  </si>
  <si>
    <t>VARIANCE</t>
  </si>
  <si>
    <t>OPERATING EXPENSES</t>
  </si>
  <si>
    <t>Type your response here. It can be as long as necessary. Ignore the cell boundaries as you type.</t>
  </si>
  <si>
    <t>Term</t>
  </si>
  <si>
    <t>Multifamily Bond Program</t>
  </si>
  <si>
    <t>PSH</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</si>
  <si>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</si>
  <si>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</si>
  <si>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</si>
  <si>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</si>
  <si>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</si>
  <si>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</si>
  <si>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</si>
  <si>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</si>
  <si>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</si>
  <si>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</si>
  <si>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</si>
  <si>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</si>
  <si>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</si>
  <si>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</si>
  <si>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</si>
  <si>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</si>
  <si>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</si>
  <si>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</si>
  <si>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</si>
  <si>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</si>
  <si>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</si>
  <si>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</si>
  <si>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Elevator</t>
  </si>
  <si>
    <t>Issuer's counsel fee &amp; expenses:</t>
  </si>
  <si>
    <t>Project Name</t>
  </si>
  <si>
    <t>TOTAL</t>
  </si>
  <si>
    <t xml:space="preserve">Applicable Fraction: </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</si>
  <si>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</si>
  <si>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</si>
  <si>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</si>
  <si>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</si>
  <si>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</si>
  <si>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</si>
  <si>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</si>
  <si>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</si>
  <si>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</si>
  <si>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</si>
  <si>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</si>
  <si>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</si>
  <si>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</si>
  <si>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SRO units are calculated as 1BR</t>
  </si>
  <si>
    <t xml:space="preserve"> </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</si>
  <si>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</si>
  <si>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</si>
  <si>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</si>
  <si>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</si>
  <si>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</si>
  <si>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</si>
  <si>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</si>
  <si>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</si>
  <si>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</si>
  <si>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</si>
  <si>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</si>
  <si>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</si>
  <si>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</si>
  <si>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</si>
  <si>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</si>
  <si>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Series A</t>
  </si>
  <si>
    <t>Series B</t>
  </si>
  <si>
    <t>Series C</t>
  </si>
  <si>
    <t>For Acquisition projects only:</t>
  </si>
  <si>
    <t xml:space="preserve">Value of Building: </t>
  </si>
  <si>
    <t xml:space="preserve">Loan to Value Ratio: </t>
  </si>
  <si>
    <t xml:space="preserve">Source: </t>
  </si>
  <si>
    <t>As Improved Appraisal</t>
  </si>
  <si>
    <t>x</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</si>
  <si>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</si>
  <si>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</si>
  <si>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</si>
  <si>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</si>
  <si>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</si>
  <si>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</si>
  <si>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</si>
  <si>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</si>
  <si>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RECEIPTS &amp; DISBURSEMENTS</t>
  </si>
  <si>
    <t>COST OF ISSUANCE BREAKDOWN</t>
  </si>
  <si>
    <t>MINIMUM SET - ASIDE ELECTION</t>
  </si>
  <si>
    <t>APPLICATION FEE</t>
  </si>
  <si>
    <t>TAX-EXEMPT BOND APPLICATION SUBMISSION CHECKLIST</t>
  </si>
  <si>
    <t>Aggregate Basis plus Land</t>
  </si>
  <si>
    <t>Senior</t>
  </si>
  <si>
    <t>COMPARABILITY RATIOS</t>
  </si>
  <si>
    <t>Data Points</t>
  </si>
  <si>
    <t>Calculations</t>
  </si>
  <si>
    <t>Test Data</t>
  </si>
  <si>
    <t>Budgeted Amount</t>
  </si>
  <si>
    <t>Other 1 (type over cell to specify)</t>
  </si>
  <si>
    <t>Other 2 (type over cell to specify)</t>
  </si>
  <si>
    <t>Other 3 (type over cell to specify)</t>
  </si>
  <si>
    <t>Other 1  (type over cell to specify)</t>
  </si>
  <si>
    <t>Other 4 (type over cell to specify)</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</si>
  <si>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</si>
  <si>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</si>
  <si>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</si>
  <si>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</si>
  <si>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</si>
  <si>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</si>
  <si>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</si>
  <si>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</si>
  <si>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</si>
  <si>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</si>
  <si>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</si>
  <si>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</si>
  <si>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</si>
  <si>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</si>
  <si>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</si>
  <si>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</si>
  <si>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</si>
  <si>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</si>
  <si>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Annual</t>
  </si>
  <si>
    <t>Per Unit/Per Month</t>
  </si>
  <si>
    <t>Project Totals</t>
  </si>
  <si>
    <t>Per unit totals</t>
  </si>
  <si>
    <t>Annual per Unit Costs</t>
  </si>
  <si>
    <t>Subcategory Totals</t>
  </si>
  <si>
    <t>Operating Expense</t>
  </si>
  <si>
    <t>Utilities</t>
  </si>
  <si>
    <t>Operating / Maintenance</t>
  </si>
  <si>
    <t>Taxes and   Insurance</t>
  </si>
  <si>
    <t>Totals</t>
  </si>
  <si>
    <t>Water</t>
  </si>
  <si>
    <t>APPLICATION TYPE</t>
  </si>
  <si>
    <t>TYPE OF BONDS</t>
  </si>
  <si>
    <t>TAX-EXEMPT BOND FINANCING INFORMATION</t>
  </si>
  <si>
    <t>ADDITIONAL DEVELOPMENT TEAM MEMBERS</t>
  </si>
  <si>
    <t>CREDIT ENHANCEMENT</t>
  </si>
  <si>
    <t>PROJECT BENEFITS NARRATIVE</t>
  </si>
  <si>
    <t>Receipts: (Account for all receipts</t>
  </si>
  <si>
    <t>Series A Bonds</t>
  </si>
  <si>
    <t>Series B Bonds</t>
  </si>
  <si>
    <t>Taxable Bonds</t>
  </si>
  <si>
    <t>Other Funds</t>
  </si>
  <si>
    <t>% of Tax-Exempt Bonds</t>
  </si>
  <si>
    <t>Contractor Overhead</t>
  </si>
  <si>
    <t>Trustee's fee:</t>
  </si>
  <si>
    <t>Trustee's counsel &amp; expenses:</t>
  </si>
  <si>
    <t xml:space="preserve">Other expenses: </t>
  </si>
  <si>
    <t>Electricity</t>
  </si>
  <si>
    <t xml:space="preserve">Other 1: </t>
  </si>
  <si>
    <t xml:space="preserve">Other 2: </t>
  </si>
  <si>
    <t xml:space="preserve">Other 3: </t>
  </si>
  <si>
    <t>FINAL APPLICATION AHFA</t>
  </si>
  <si>
    <t>Per Unit</t>
  </si>
  <si>
    <t>DATA ANALYSIS</t>
  </si>
  <si>
    <t>Bond Counsel fee &amp; expenses:</t>
  </si>
  <si>
    <t>Lender's Counsel fee &amp; expenses:</t>
  </si>
  <si>
    <t>Special Counsel:</t>
  </si>
  <si>
    <t>Other:</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</si>
  <si>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</si>
  <si>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</si>
  <si>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</si>
  <si>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</si>
  <si>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</si>
  <si>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</si>
  <si>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</si>
  <si>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</si>
  <si>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</si>
  <si>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 xml:space="preserve">Project Name: </t>
  </si>
  <si>
    <t>* This percentage can be no higher than 2% of tax-exempt bond proceeds.  Any amount over 2% must be noted from</t>
  </si>
  <si>
    <t>another source above.</t>
  </si>
  <si>
    <t>Construction Contract</t>
  </si>
  <si>
    <t>Legal Opinion(s)</t>
  </si>
  <si>
    <t>Ohio Housing Finance Agency</t>
  </si>
  <si>
    <t>Other</t>
  </si>
  <si>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</si>
  <si>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</si>
  <si>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</si>
  <si>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</si>
  <si>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</si>
  <si>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</si>
  <si>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</si>
  <si>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</si>
  <si>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</si>
  <si>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</si>
  <si>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</si>
  <si>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</si>
  <si>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</si>
  <si>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Total Bedrooms:</t>
  </si>
  <si>
    <t>Total Units:</t>
  </si>
  <si>
    <t xml:space="preserve">Multifamily Bond Application Fee: </t>
  </si>
  <si>
    <t>Operating Maintenance</t>
  </si>
  <si>
    <t>N/A</t>
  </si>
  <si>
    <t>PDF</t>
  </si>
  <si>
    <t>Checklist</t>
  </si>
  <si>
    <t>Item Number</t>
  </si>
  <si>
    <t>Notes</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</si>
  <si>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</si>
  <si>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</si>
  <si>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</si>
  <si>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</si>
  <si>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</si>
  <si>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</si>
  <si>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</si>
  <si>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</si>
  <si>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</si>
  <si>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</si>
  <si>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</si>
  <si>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</si>
  <si>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</si>
  <si>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</si>
  <si>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</si>
  <si>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</si>
  <si>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</si>
  <si>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</si>
  <si>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</si>
  <si>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</si>
  <si>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</si>
  <si>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</si>
  <si>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</si>
  <si>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</si>
  <si>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</si>
  <si>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</si>
  <si>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</si>
  <si>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</si>
  <si>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Contractor Profit</t>
  </si>
  <si>
    <t>Project Details</t>
  </si>
  <si>
    <t>Analyst:</t>
  </si>
  <si>
    <t xml:space="preserve">LIHTC Type: </t>
  </si>
  <si>
    <t>Construction Type:</t>
  </si>
  <si>
    <t>Population:</t>
  </si>
  <si>
    <t>Application</t>
  </si>
  <si>
    <t>Total per Unit</t>
  </si>
  <si>
    <t>Hard Construction</t>
  </si>
  <si>
    <t>Variance</t>
  </si>
  <si>
    <t xml:space="preserve">Administrative </t>
  </si>
  <si>
    <t>Senior Rehabilitation</t>
  </si>
  <si>
    <t>Summary of Deficiencies</t>
  </si>
  <si>
    <t>Competitive Pool</t>
  </si>
  <si>
    <t>Economic Characteristics</t>
  </si>
  <si>
    <t>Local Collaboration</t>
  </si>
  <si>
    <t>Professional Fees</t>
  </si>
  <si>
    <t>Site Development</t>
  </si>
  <si>
    <t>Reserves</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</si>
  <si>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</si>
  <si>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</si>
  <si>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</si>
  <si>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</si>
  <si>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</si>
  <si>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</si>
  <si>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</si>
  <si>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</si>
  <si>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</si>
  <si>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</si>
  <si>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</si>
  <si>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</si>
  <si>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</si>
  <si>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</si>
  <si>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</si>
  <si>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</si>
  <si>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</si>
  <si>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</si>
  <si>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</si>
  <si>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</si>
  <si>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</si>
  <si>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</si>
  <si>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</si>
  <si>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</si>
  <si>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</si>
  <si>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</si>
  <si>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</si>
  <si>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</si>
  <si>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</si>
  <si>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</si>
  <si>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</si>
  <si>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</si>
  <si>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</si>
  <si>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</si>
  <si>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</si>
  <si>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</si>
  <si>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</si>
  <si>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</si>
  <si>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</si>
  <si>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</si>
  <si>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</si>
  <si>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</si>
  <si>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</si>
  <si>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</si>
  <si>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</si>
  <si>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</si>
  <si>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</si>
  <si>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</si>
  <si>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</si>
  <si>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</si>
  <si>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</si>
  <si>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</si>
  <si>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</si>
  <si>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</si>
  <si>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</si>
  <si>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</si>
  <si>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</si>
  <si>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</si>
  <si>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</si>
  <si>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</si>
  <si>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</si>
  <si>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</si>
  <si>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</si>
  <si>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</si>
  <si>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</si>
  <si>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</si>
  <si>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</si>
  <si>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</si>
  <si>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</si>
  <si>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</si>
  <si>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</si>
  <si>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</si>
  <si>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</si>
  <si>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</si>
  <si>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</si>
  <si>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</si>
  <si>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</si>
  <si>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</si>
  <si>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</si>
  <si>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</si>
  <si>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</si>
  <si>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</si>
  <si>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</si>
  <si>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</si>
  <si>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</si>
  <si>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</si>
  <si>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</si>
  <si>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</si>
  <si>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</si>
  <si>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</si>
  <si>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</si>
  <si>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</si>
  <si>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</si>
  <si>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</si>
  <si>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</si>
  <si>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</si>
  <si>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</si>
  <si>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</si>
  <si>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</si>
  <si>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</si>
  <si>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</si>
  <si>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</si>
  <si>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</si>
  <si>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</si>
  <si>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</si>
  <si>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</si>
  <si>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</si>
  <si>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</si>
  <si>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</si>
  <si>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</si>
  <si>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</si>
  <si>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</si>
  <si>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</si>
  <si>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</si>
  <si>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</si>
  <si>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</si>
  <si>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</si>
  <si>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</si>
  <si>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</si>
  <si>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</si>
  <si>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</si>
  <si>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</si>
  <si>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</si>
  <si>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</si>
  <si>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</si>
  <si>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</si>
  <si>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</si>
  <si>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</si>
  <si>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</si>
  <si>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</si>
  <si>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</si>
  <si>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</si>
  <si>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</si>
  <si>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</si>
  <si>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</si>
  <si>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</si>
  <si>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</si>
  <si>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</si>
  <si>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</si>
  <si>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</si>
  <si>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</si>
  <si>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</si>
  <si>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</si>
  <si>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</si>
  <si>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</si>
  <si>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</si>
  <si>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</si>
  <si>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</si>
  <si>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</si>
  <si>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</si>
  <si>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</si>
  <si>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</si>
  <si>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</si>
  <si>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</si>
  <si>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</si>
  <si>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</si>
  <si>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</si>
  <si>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</si>
  <si>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</si>
  <si>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</si>
  <si>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</si>
  <si>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</si>
  <si>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</si>
  <si>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</si>
  <si>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</si>
  <si>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</si>
  <si>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</si>
  <si>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</si>
  <si>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</si>
  <si>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</si>
  <si>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</si>
  <si>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</si>
  <si>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</si>
  <si>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</si>
  <si>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</si>
  <si>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</si>
  <si>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</si>
  <si>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</si>
  <si>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</si>
  <si>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</si>
  <si>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</si>
  <si>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</si>
  <si>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</si>
  <si>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</si>
  <si>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Base Developer's Fee:</t>
  </si>
  <si>
    <t>Additional Items:</t>
  </si>
  <si>
    <t>Total Developer's Fee:</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</si>
  <si>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</si>
  <si>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</si>
  <si>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</si>
  <si>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</si>
  <si>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</si>
  <si>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</si>
  <si>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</si>
  <si>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</si>
  <si>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</si>
  <si>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</si>
  <si>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</si>
  <si>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</si>
  <si>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</si>
  <si>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</si>
  <si>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</si>
  <si>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</si>
  <si>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</si>
  <si>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</si>
  <si>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</si>
  <si>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</si>
  <si>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</si>
  <si>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</si>
  <si>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</si>
  <si>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</si>
  <si>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</si>
  <si>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</si>
  <si>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</si>
  <si>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</si>
  <si>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</si>
  <si>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</si>
  <si>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</si>
  <si>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</si>
  <si>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</si>
  <si>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</si>
  <si>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</si>
  <si>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</si>
  <si>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</si>
  <si>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</si>
  <si>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</si>
  <si>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</si>
  <si>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</si>
  <si>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</si>
  <si>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</si>
  <si>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</si>
  <si>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</si>
  <si>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</si>
  <si>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</si>
  <si>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</si>
  <si>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</si>
  <si>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</si>
  <si>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</si>
  <si>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</si>
  <si>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</si>
  <si>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</si>
  <si>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</si>
  <si>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</si>
  <si>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</si>
  <si>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</si>
  <si>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</si>
  <si>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</si>
  <si>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</si>
  <si>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</si>
  <si>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</si>
  <si>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</si>
  <si>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</si>
  <si>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</si>
  <si>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</si>
  <si>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</si>
  <si>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</si>
  <si>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</si>
  <si>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</si>
  <si>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</si>
  <si>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</si>
  <si>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</si>
  <si>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</si>
  <si>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</si>
  <si>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</si>
  <si>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</si>
  <si>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</si>
  <si>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</si>
  <si>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</si>
  <si>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</si>
  <si>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</si>
  <si>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</si>
  <si>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</si>
  <si>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</si>
  <si>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</si>
  <si>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</si>
  <si>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</si>
  <si>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</si>
  <si>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</si>
  <si>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</si>
  <si>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</si>
  <si>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</si>
  <si>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</si>
  <si>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</si>
  <si>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</si>
  <si>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</si>
  <si>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</si>
  <si>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</si>
  <si>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</si>
  <si>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</si>
  <si>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</si>
  <si>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</si>
  <si>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</si>
  <si>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</si>
  <si>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</si>
  <si>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</si>
  <si>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</si>
  <si>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</si>
  <si>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</si>
  <si>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</si>
  <si>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</si>
  <si>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</si>
  <si>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</si>
  <si>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</si>
  <si>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</si>
  <si>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</si>
  <si>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</si>
  <si>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</si>
  <si>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</si>
  <si>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</si>
  <si>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</si>
  <si>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</si>
  <si>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</si>
  <si>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</si>
  <si>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</si>
  <si>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Single-Famly
Lease Purchase</t>
  </si>
  <si>
    <t>No Fee</t>
  </si>
  <si>
    <t>2015 Housing Tax Credit Application</t>
  </si>
  <si>
    <t>2015 Scoring Workbook</t>
  </si>
  <si>
    <t>2015 Scoring Sheet</t>
  </si>
  <si>
    <t xml:space="preserve">NOTE:  Only projects seeking to have OHFA issue tax-exempt bonds must complete this section. </t>
  </si>
  <si>
    <t>2015 Low Income Housing Tax Credit Program</t>
  </si>
  <si>
    <t>Local Partnership</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</si>
  <si>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</si>
  <si>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</si>
  <si>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</si>
  <si>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</si>
  <si>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</si>
  <si>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</si>
  <si>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</si>
  <si>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</si>
  <si>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</si>
  <si>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</si>
  <si>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</si>
  <si>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</si>
  <si>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</si>
  <si>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</si>
  <si>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</si>
  <si>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</si>
  <si>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</si>
  <si>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</si>
  <si>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</si>
  <si>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</si>
  <si>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</si>
  <si>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</si>
  <si>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</si>
  <si>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</si>
  <si>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</si>
  <si>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</si>
  <si>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</si>
  <si>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</si>
  <si>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</si>
  <si>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</si>
  <si>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</si>
  <si>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</si>
  <si>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</si>
  <si>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</si>
  <si>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</si>
  <si>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</si>
  <si>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</si>
  <si>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</si>
  <si>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</si>
  <si>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New Units - Urban</t>
  </si>
  <si>
    <t>New Units - Rural</t>
  </si>
  <si>
    <t>New Units - Suburban</t>
  </si>
  <si>
    <t>Existing Unis - Urban</t>
  </si>
  <si>
    <t>Existing Unis - Suburban</t>
  </si>
  <si>
    <t>Existing Unis - Rural</t>
  </si>
  <si>
    <t>9 points - Developments with Project-Based Section 8 for 60% of the units or USDA Rental Subsidy for 40% of the units</t>
  </si>
  <si>
    <t>8 points - Developments with Project-Based Section 8 for 30% of the units or USDA Rental Subsidy for 20% of the units</t>
  </si>
  <si>
    <t>Sheakley Center for Youth</t>
  </si>
  <si>
    <t>15-0041</t>
  </si>
  <si>
    <t>OHFA did not award points for Community Outreach.  We could not determine from your application whether you effectively communicated the housing being proposed to your community stakeholders.  From your narratives, it appeared that the issue of youth homelessness was the topic of your outreach and not the housing proposal.  If you feel this is in error, please point out where in your original submission you demonstrate effective communication of the housing being proposed.
Applicant appealed the decision.  Upon further review OHFA determined that the level of community engagement was appropriate for the neighborhood in which the project is located and did adequately address the nature of the housing being proposed.  Furthermore, 15 points were awarded for COC priority which was overlooked at initial scoring.</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</si>
</sst>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
    <numFmt numFmtId="166" formatCode="_(&quot;$&quot;* #,##0_);_(&quot;$&quot;* \(#,##0\);_(&quot;$&quot;* &quot;-&quot;??_);_(@_)"/>
    <numFmt numFmtId="167" formatCode="&quot;$&quot;#,##0"/>
    <numFmt numFmtId="168" formatCode="\(000\)\ 000\-0000"/>
    <numFmt numFmtId="169" formatCode="0.000%"/>
    <numFmt numFmtId="170" formatCode="m/d/yy;@"/>
    <numFmt numFmtId="171" formatCode="&quot;$&quot;#,##0.00"/>
  </numFmts>
  <fonts count="7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10"/>
      <color indexed="8"/>
      <name val="Calibri"/>
      <family val="2"/>
    </font>
    <font>
      <b/>
      <sz val="10"/>
      <color indexed="8"/>
      <name val="Calibri"/>
      <family val="2"/>
    </font>
    <font>
      <b/>
      <i/>
      <sz val="9"/>
      <color indexed="8"/>
      <name val="Calibri"/>
      <family val="2"/>
    </font>
    <font>
      <b/>
      <i/>
      <sz val="10"/>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sz val="8"/>
      <color indexed="8"/>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b/>
      <sz val="12"/>
      <color indexed="8"/>
      <name val="Calibri"/>
      <family val="2"/>
      <scheme val="minor"/>
    </font>
    <font>
      <b/>
      <i/>
      <sz val="10"/>
      <color indexed="8"/>
      <name val="Calibri"/>
      <family val="2"/>
      <scheme val="minor"/>
    </font>
    <font>
      <b/>
      <sz val="9"/>
      <color indexed="8"/>
      <name val="Calibri"/>
      <family val="2"/>
      <scheme val="minor"/>
    </font>
    <font>
      <b/>
      <sz val="12"/>
      <name val="Calibri"/>
      <family val="2"/>
      <scheme val="minor"/>
    </font>
    <font>
      <b/>
      <i/>
      <sz val="9"/>
      <name val="Calibri"/>
      <family val="2"/>
      <scheme val="minor"/>
    </font>
    <font>
      <b/>
      <sz val="28"/>
      <name val="Calibri"/>
      <family val="2"/>
      <scheme val="minor"/>
    </font>
    <font>
      <i/>
      <sz val="10"/>
      <name val="Calibri"/>
      <family val="2"/>
      <scheme val="minor"/>
    </font>
    <font>
      <sz val="10"/>
      <color indexed="22"/>
      <name val="Calibri"/>
      <family val="2"/>
      <scheme val="minor"/>
    </font>
    <font>
      <b/>
      <i/>
      <u/>
      <sz val="9"/>
      <color indexed="8"/>
      <name val="Calibri"/>
      <family val="2"/>
      <scheme val="minor"/>
    </font>
    <font>
      <sz val="10"/>
      <color theme="0"/>
      <name val="Calibri"/>
      <family val="2"/>
      <scheme val="minor"/>
    </font>
    <font>
      <sz val="10"/>
      <color theme="1"/>
      <name val="Calibri"/>
      <family val="2"/>
      <scheme val="minor"/>
    </font>
    <font>
      <i/>
      <sz val="8"/>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u/>
      <sz val="11"/>
      <color theme="10"/>
      <name val="Calibri"/>
      <family val="2"/>
      <scheme val="minor"/>
    </font>
    <font>
      <i/>
      <sz val="10"/>
      <color theme="0"/>
      <name val="Calibri"/>
      <family val="2"/>
      <scheme val="minor"/>
    </font>
    <font>
      <b/>
      <sz val="10"/>
      <color theme="0"/>
      <name val="Calibri"/>
      <family val="2"/>
      <scheme val="minor"/>
    </font>
    <font>
      <u/>
      <sz val="10"/>
      <color theme="0"/>
      <name val="Calibri"/>
      <family val="2"/>
      <scheme val="minor"/>
    </font>
    <font>
      <b/>
      <sz val="24"/>
      <name val="Calibri"/>
      <family val="2"/>
      <scheme val="minor"/>
    </font>
    <font>
      <sz val="10"/>
      <color rgb="FFFF0000"/>
      <name val="Calibri"/>
      <family val="2"/>
      <scheme val="minor"/>
    </font>
  </fonts>
  <fills count="18">
    <fill>
      <patternFill patternType="none"/>
    </fill>
    <fill>
      <patternFill patternType="gray125"/>
    </fill>
    <fill>
      <patternFill patternType="solid">
        <fgColor indexed="22"/>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right style="medium">
        <color indexed="64"/>
      </right>
      <top/>
      <bottom/>
      <diagonal/>
    </border>
  </borders>
  <cellStyleXfs count="269">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0" fillId="0" borderId="0"/>
    <xf numFmtId="164" fontId="13" fillId="0" borderId="0"/>
    <xf numFmtId="0" fontId="36" fillId="0" borderId="0"/>
    <xf numFmtId="164" fontId="13" fillId="0" borderId="0"/>
    <xf numFmtId="0" fontId="13" fillId="0" borderId="0"/>
    <xf numFmtId="0" fontId="14"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70" fillId="0" borderId="0" applyNumberFormat="0" applyFill="0" applyBorder="0" applyAlignment="0" applyProtection="0"/>
    <xf numFmtId="0" fontId="13"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3" fillId="0" borderId="0" applyFont="0" applyFill="0" applyBorder="0" applyAlignment="0" applyProtection="0"/>
  </cellStyleXfs>
  <cellXfs count="730">
    <xf numFmtId="164" fontId="0" fillId="0" borderId="0" xfId="0"/>
    <xf numFmtId="164" fontId="42" fillId="0" borderId="0" xfId="0" applyFont="1" applyFill="1" applyBorder="1" applyProtection="1">
      <protection locked="0"/>
    </xf>
    <xf numFmtId="164" fontId="42" fillId="0" borderId="0" xfId="0" applyNumberFormat="1" applyFont="1" applyFill="1" applyBorder="1" applyAlignment="1" applyProtection="1">
      <alignment horizontal="left"/>
    </xf>
    <xf numFmtId="164" fontId="44" fillId="0" borderId="0" xfId="0" applyNumberFormat="1" applyFont="1" applyFill="1" applyBorder="1" applyProtection="1"/>
    <xf numFmtId="164" fontId="40" fillId="0" borderId="0" xfId="0" applyFont="1" applyProtection="1"/>
    <xf numFmtId="164" fontId="42" fillId="0" borderId="0" xfId="0" applyFont="1" applyProtection="1"/>
    <xf numFmtId="164" fontId="42" fillId="0" borderId="0" xfId="0" applyNumberFormat="1" applyFont="1" applyFill="1" applyBorder="1" applyProtection="1">
      <protection locked="0"/>
    </xf>
    <xf numFmtId="164" fontId="40" fillId="0" borderId="0" xfId="0" applyFont="1" applyFill="1" applyBorder="1" applyProtection="1"/>
    <xf numFmtId="164" fontId="42" fillId="0" borderId="0" xfId="0" applyNumberFormat="1" applyFont="1" applyBorder="1" applyProtection="1"/>
    <xf numFmtId="164" fontId="42" fillId="0" borderId="0" xfId="0" applyFont="1" applyBorder="1" applyProtection="1">
      <protection locked="0"/>
    </xf>
    <xf numFmtId="164" fontId="42" fillId="0" borderId="0" xfId="0" applyFont="1" applyProtection="1">
      <protection locked="0"/>
    </xf>
    <xf numFmtId="164" fontId="40" fillId="0" borderId="0" xfId="0" applyFont="1" applyBorder="1" applyAlignment="1" applyProtection="1">
      <alignment horizontal="center"/>
    </xf>
    <xf numFmtId="164" fontId="44" fillId="0" borderId="0" xfId="0" applyFont="1" applyBorder="1" applyProtection="1">
      <protection locked="0"/>
    </xf>
    <xf numFmtId="164" fontId="42" fillId="0" borderId="0" xfId="0" applyFont="1" applyBorder="1" applyAlignment="1" applyProtection="1">
      <alignment horizontal="right"/>
      <protection locked="0"/>
    </xf>
    <xf numFmtId="42" fontId="42" fillId="0" borderId="0" xfId="0" applyNumberFormat="1" applyFont="1" applyBorder="1" applyProtection="1">
      <protection locked="0"/>
    </xf>
    <xf numFmtId="164" fontId="44" fillId="0" borderId="0" xfId="0" quotePrefix="1" applyFont="1" applyBorder="1" applyAlignment="1" applyProtection="1">
      <alignment horizontal="right"/>
      <protection locked="0"/>
    </xf>
    <xf numFmtId="164" fontId="48" fillId="0" borderId="0" xfId="0" applyFont="1" applyBorder="1" applyAlignment="1" applyProtection="1">
      <alignment horizontal="right"/>
      <protection locked="0"/>
    </xf>
    <xf numFmtId="164" fontId="40" fillId="0" borderId="0" xfId="0" applyFont="1" applyBorder="1" applyProtection="1">
      <protection locked="0"/>
    </xf>
    <xf numFmtId="0" fontId="37" fillId="0" borderId="0" xfId="28" applyFont="1" applyProtection="1"/>
    <xf numFmtId="0" fontId="38" fillId="0" borderId="0" xfId="28" applyFont="1" applyProtection="1"/>
    <xf numFmtId="0" fontId="37" fillId="0" borderId="5" xfId="28" applyFont="1" applyBorder="1" applyProtection="1"/>
    <xf numFmtId="0" fontId="37" fillId="0" borderId="0" xfId="28" applyFont="1" applyAlignment="1" applyProtection="1">
      <alignment horizontal="right"/>
    </xf>
    <xf numFmtId="0" fontId="41" fillId="0" borderId="5" xfId="28" applyFont="1" applyBorder="1" applyAlignment="1" applyProtection="1">
      <alignment vertical="center" textRotation="90"/>
    </xf>
    <xf numFmtId="0" fontId="38" fillId="0" borderId="0" xfId="28" applyFont="1" applyFill="1" applyAlignment="1" applyProtection="1">
      <alignment horizontal="right"/>
    </xf>
    <xf numFmtId="42" fontId="46" fillId="0" borderId="0" xfId="28" applyNumberFormat="1" applyFont="1" applyFill="1" applyBorder="1" applyAlignment="1" applyProtection="1">
      <alignment horizontal="center"/>
    </xf>
    <xf numFmtId="0" fontId="37" fillId="0" borderId="0" xfId="28" applyFont="1" applyFill="1" applyProtection="1"/>
    <xf numFmtId="0" fontId="37" fillId="0" borderId="5" xfId="28" applyFont="1" applyFill="1" applyBorder="1" applyProtection="1"/>
    <xf numFmtId="0" fontId="37" fillId="0" borderId="11" xfId="28" applyFont="1" applyBorder="1" applyProtection="1"/>
    <xf numFmtId="0" fontId="37" fillId="0" borderId="12" xfId="28" applyFont="1" applyBorder="1" applyProtection="1"/>
    <xf numFmtId="0" fontId="38" fillId="0" borderId="5" xfId="28" applyFont="1" applyBorder="1" applyProtection="1"/>
    <xf numFmtId="0" fontId="37" fillId="0" borderId="0" xfId="28" applyFont="1" applyBorder="1" applyProtection="1"/>
    <xf numFmtId="0" fontId="37" fillId="0" borderId="13" xfId="28" applyFont="1" applyBorder="1" applyProtection="1"/>
    <xf numFmtId="0" fontId="37" fillId="0" borderId="5" xfId="28" applyFont="1" applyBorder="1" applyAlignment="1" applyProtection="1">
      <alignment horizontal="right" vertical="center"/>
    </xf>
    <xf numFmtId="0" fontId="37" fillId="0" borderId="5" xfId="28" applyFont="1" applyFill="1" applyBorder="1" applyAlignment="1" applyProtection="1">
      <alignment horizontal="right" vertical="center"/>
    </xf>
    <xf numFmtId="0" fontId="41" fillId="0" borderId="14" xfId="28" applyFont="1" applyFill="1" applyBorder="1" applyAlignment="1" applyProtection="1">
      <alignment vertical="center" textRotation="90"/>
    </xf>
    <xf numFmtId="0" fontId="37" fillId="0" borderId="15" xfId="28" applyFont="1" applyFill="1" applyBorder="1" applyProtection="1"/>
    <xf numFmtId="42" fontId="37" fillId="0" borderId="15" xfId="28" applyNumberFormat="1" applyFont="1" applyFill="1" applyBorder="1" applyProtection="1"/>
    <xf numFmtId="0" fontId="37" fillId="0" borderId="16" xfId="28" applyFont="1" applyFill="1" applyBorder="1" applyProtection="1"/>
    <xf numFmtId="0" fontId="38" fillId="0" borderId="0" xfId="28" applyFont="1" applyAlignment="1" applyProtection="1">
      <alignment horizontal="right"/>
    </xf>
    <xf numFmtId="0" fontId="51" fillId="0" borderId="0" xfId="28" applyFont="1" applyBorder="1" applyAlignment="1" applyProtection="1">
      <alignment horizontal="right" wrapText="1"/>
    </xf>
    <xf numFmtId="0" fontId="46" fillId="0" borderId="0" xfId="28" applyFont="1" applyBorder="1" applyAlignment="1" applyProtection="1">
      <alignment horizontal="right"/>
    </xf>
    <xf numFmtId="0" fontId="51" fillId="0" borderId="0" xfId="28" applyFont="1" applyBorder="1" applyAlignment="1" applyProtection="1">
      <alignment horizontal="right"/>
    </xf>
    <xf numFmtId="42" fontId="46" fillId="0" borderId="0" xfId="28" applyNumberFormat="1" applyFont="1" applyBorder="1" applyAlignment="1" applyProtection="1">
      <alignment horizontal="center"/>
    </xf>
    <xf numFmtId="0" fontId="46" fillId="0" borderId="0" xfId="28" applyNumberFormat="1" applyFont="1" applyBorder="1" applyAlignment="1" applyProtection="1">
      <alignment horizontal="center"/>
    </xf>
    <xf numFmtId="164" fontId="42" fillId="0" borderId="0" xfId="0" applyNumberFormat="1" applyFont="1" applyFill="1" applyBorder="1" applyAlignment="1" applyProtection="1">
      <alignment horizontal="center"/>
      <protection locked="0"/>
    </xf>
    <xf numFmtId="164" fontId="40" fillId="0" borderId="0" xfId="0" applyFont="1" applyProtection="1">
      <protection locked="0"/>
    </xf>
    <xf numFmtId="164" fontId="44" fillId="0" borderId="0" xfId="0" applyFont="1" applyBorder="1" applyAlignment="1" applyProtection="1">
      <alignment horizontal="left"/>
      <protection locked="0"/>
    </xf>
    <xf numFmtId="164" fontId="42" fillId="0" borderId="0" xfId="0" applyFont="1" applyBorder="1" applyProtection="1"/>
    <xf numFmtId="164" fontId="59" fillId="2" borderId="0" xfId="0" applyFont="1" applyFill="1" applyBorder="1" applyProtection="1"/>
    <xf numFmtId="164" fontId="42" fillId="2" borderId="0" xfId="0" applyFont="1" applyFill="1" applyBorder="1" applyProtection="1">
      <protection locked="0"/>
    </xf>
    <xf numFmtId="164" fontId="43" fillId="2" borderId="0" xfId="0" applyFont="1" applyFill="1" applyBorder="1" applyProtection="1">
      <protection locked="0"/>
    </xf>
    <xf numFmtId="164" fontId="44" fillId="0" borderId="0" xfId="0" quotePrefix="1" applyFont="1" applyBorder="1" applyAlignment="1" applyProtection="1">
      <alignment horizontal="left"/>
      <protection locked="0"/>
    </xf>
    <xf numFmtId="164" fontId="44" fillId="2" borderId="3" xfId="0" applyFont="1" applyFill="1" applyBorder="1" applyAlignment="1" applyProtection="1">
      <alignment horizontal="center"/>
      <protection locked="0"/>
    </xf>
    <xf numFmtId="42" fontId="42" fillId="0" borderId="0" xfId="0" applyNumberFormat="1" applyFont="1" applyFill="1" applyBorder="1" applyProtection="1">
      <protection locked="0"/>
    </xf>
    <xf numFmtId="164" fontId="40" fillId="0" borderId="0" xfId="0" applyFont="1" applyBorder="1" applyProtection="1"/>
    <xf numFmtId="42" fontId="54" fillId="6" borderId="21" xfId="28" applyNumberFormat="1" applyFont="1" applyFill="1" applyBorder="1" applyAlignment="1" applyProtection="1">
      <alignment horizontal="center" wrapText="1"/>
    </xf>
    <xf numFmtId="42" fontId="54" fillId="6" borderId="6" xfId="28" applyNumberFormat="1" applyFont="1" applyFill="1" applyBorder="1" applyAlignment="1" applyProtection="1">
      <alignment horizontal="center" wrapText="1"/>
    </xf>
    <xf numFmtId="42" fontId="54" fillId="6" borderId="7" xfId="28" applyNumberFormat="1" applyFont="1" applyFill="1" applyBorder="1" applyAlignment="1" applyProtection="1">
      <alignment horizontal="center" wrapText="1"/>
    </xf>
    <xf numFmtId="42" fontId="54" fillId="6" borderId="22" xfId="28" applyNumberFormat="1" applyFont="1" applyFill="1" applyBorder="1" applyAlignment="1" applyProtection="1">
      <alignment horizontal="center" wrapText="1"/>
    </xf>
    <xf numFmtId="164" fontId="28" fillId="0" borderId="0" xfId="0" applyNumberFormat="1" applyFont="1" applyFill="1" applyBorder="1" applyProtection="1"/>
    <xf numFmtId="164" fontId="28" fillId="0" borderId="0" xfId="0" applyFont="1" applyFill="1" applyBorder="1" applyProtection="1"/>
    <xf numFmtId="0" fontId="16" fillId="0" borderId="0" xfId="28" applyFont="1" applyProtection="1"/>
    <xf numFmtId="0" fontId="16" fillId="0" borderId="0" xfId="28" applyFont="1" applyAlignment="1" applyProtection="1">
      <alignment horizontal="right"/>
    </xf>
    <xf numFmtId="42" fontId="29" fillId="0" borderId="0" xfId="28" applyNumberFormat="1" applyFont="1" applyFill="1" applyBorder="1" applyAlignment="1" applyProtection="1">
      <alignment horizontal="center"/>
    </xf>
    <xf numFmtId="0" fontId="16" fillId="0" borderId="0" xfId="28" applyFont="1" applyFill="1" applyProtection="1"/>
    <xf numFmtId="0" fontId="26" fillId="0" borderId="0" xfId="28" applyFont="1" applyAlignment="1" applyProtection="1">
      <alignment horizontal="left"/>
    </xf>
    <xf numFmtId="0" fontId="30" fillId="0" borderId="0" xfId="28" applyFont="1" applyAlignment="1" applyProtection="1">
      <alignment horizontal="left"/>
    </xf>
    <xf numFmtId="0" fontId="27" fillId="0" borderId="0" xfId="28" applyFont="1" applyFill="1" applyBorder="1" applyAlignment="1" applyProtection="1">
      <alignment horizontal="left"/>
    </xf>
    <xf numFmtId="10" fontId="29" fillId="0" borderId="0" xfId="30" applyNumberFormat="1" applyFont="1" applyFill="1" applyBorder="1" applyAlignment="1" applyProtection="1">
      <alignment horizontal="center"/>
    </xf>
    <xf numFmtId="164" fontId="29" fillId="0" borderId="0" xfId="0" applyFont="1" applyFill="1" applyBorder="1" applyAlignment="1" applyProtection="1">
      <alignment horizontal="right"/>
    </xf>
    <xf numFmtId="0" fontId="31" fillId="0" borderId="0" xfId="28" applyFont="1" applyProtection="1"/>
    <xf numFmtId="0" fontId="29" fillId="0" borderId="0" xfId="28" applyFont="1" applyFill="1" applyBorder="1" applyAlignment="1" applyProtection="1">
      <alignment horizontal="right"/>
    </xf>
    <xf numFmtId="0" fontId="16" fillId="0" borderId="0" xfId="28" applyFont="1" applyAlignment="1" applyProtection="1">
      <alignment horizontal="left"/>
    </xf>
    <xf numFmtId="10" fontId="29" fillId="0" borderId="23" xfId="30" applyNumberFormat="1" applyFont="1" applyFill="1" applyBorder="1" applyAlignment="1" applyProtection="1">
      <alignment horizontal="center"/>
    </xf>
    <xf numFmtId="0" fontId="16" fillId="0" borderId="0" xfId="28" applyFont="1" applyAlignment="1" applyProtection="1">
      <alignment horizontal="center"/>
    </xf>
    <xf numFmtId="0" fontId="32" fillId="0" borderId="0" xfId="28" applyFont="1" applyProtection="1"/>
    <xf numFmtId="10" fontId="42" fillId="0" borderId="38" xfId="30" applyNumberFormat="1" applyFont="1" applyFill="1" applyBorder="1" applyProtection="1"/>
    <xf numFmtId="42" fontId="42" fillId="0" borderId="38" xfId="0" applyNumberFormat="1" applyFont="1" applyBorder="1" applyProtection="1"/>
    <xf numFmtId="10" fontId="42" fillId="0" borderId="38" xfId="0" applyNumberFormat="1" applyFont="1" applyBorder="1" applyAlignment="1" applyProtection="1">
      <alignment horizontal="center"/>
    </xf>
    <xf numFmtId="42" fontId="42" fillId="0" borderId="38" xfId="0" applyNumberFormat="1" applyFont="1" applyFill="1" applyBorder="1" applyProtection="1"/>
    <xf numFmtId="10" fontId="42" fillId="0" borderId="38" xfId="0" applyNumberFormat="1" applyFont="1" applyFill="1" applyBorder="1" applyAlignment="1" applyProtection="1">
      <alignment horizontal="center"/>
    </xf>
    <xf numFmtId="164" fontId="42" fillId="0" borderId="0" xfId="0" applyFont="1" applyBorder="1" applyAlignment="1" applyProtection="1">
      <alignment horizontal="right"/>
      <protection locked="0"/>
    </xf>
    <xf numFmtId="42" fontId="42" fillId="0" borderId="44" xfId="0" applyNumberFormat="1" applyFont="1" applyBorder="1" applyProtection="1">
      <protection locked="0"/>
    </xf>
    <xf numFmtId="0" fontId="42" fillId="0" borderId="39" xfId="0" applyNumberFormat="1" applyFont="1" applyBorder="1" applyProtection="1"/>
    <xf numFmtId="42" fontId="42" fillId="0" borderId="44" xfId="0" applyNumberFormat="1" applyFont="1" applyBorder="1" applyAlignment="1" applyProtection="1">
      <alignment horizontal="right"/>
      <protection locked="0"/>
    </xf>
    <xf numFmtId="42" fontId="42" fillId="0" borderId="44" xfId="0" quotePrefix="1" applyNumberFormat="1" applyFont="1" applyBorder="1" applyAlignment="1" applyProtection="1">
      <alignment horizontal="right"/>
      <protection locked="0"/>
    </xf>
    <xf numFmtId="10" fontId="42" fillId="0" borderId="44" xfId="0" applyNumberFormat="1" applyFont="1" applyBorder="1" applyProtection="1">
      <protection locked="0"/>
    </xf>
    <xf numFmtId="1" fontId="42" fillId="0" borderId="44" xfId="0" applyNumberFormat="1" applyFont="1" applyBorder="1" applyProtection="1">
      <protection locked="0"/>
    </xf>
    <xf numFmtId="168" fontId="42" fillId="0" borderId="44" xfId="0" applyNumberFormat="1" applyFont="1" applyBorder="1" applyAlignment="1" applyProtection="1">
      <alignment horizontal="left"/>
      <protection locked="0"/>
    </xf>
    <xf numFmtId="164" fontId="44" fillId="0" borderId="44" xfId="0" applyFont="1" applyBorder="1" applyAlignment="1" applyProtection="1">
      <alignment horizontal="center"/>
      <protection locked="0"/>
    </xf>
    <xf numFmtId="42" fontId="42" fillId="0" borderId="47" xfId="0" applyNumberFormat="1" applyFont="1" applyBorder="1" applyProtection="1"/>
    <xf numFmtId="10" fontId="42" fillId="0" borderId="40" xfId="0" applyNumberFormat="1" applyFont="1" applyBorder="1" applyAlignment="1" applyProtection="1">
      <alignment horizontal="center"/>
    </xf>
    <xf numFmtId="42" fontId="42" fillId="0" borderId="46" xfId="0" applyNumberFormat="1" applyFont="1" applyBorder="1" applyProtection="1"/>
    <xf numFmtId="42" fontId="42" fillId="0" borderId="44" xfId="0" applyNumberFormat="1" applyFont="1" applyFill="1" applyBorder="1" applyProtection="1">
      <protection locked="0"/>
    </xf>
    <xf numFmtId="42" fontId="42" fillId="0" borderId="45" xfId="0" applyNumberFormat="1" applyFont="1" applyFill="1" applyBorder="1" applyProtection="1"/>
    <xf numFmtId="164" fontId="44" fillId="0" borderId="0" xfId="0" applyFont="1" applyBorder="1" applyProtection="1"/>
    <xf numFmtId="2" fontId="29" fillId="0" borderId="8" xfId="30" applyNumberFormat="1" applyFont="1" applyFill="1" applyBorder="1" applyAlignment="1" applyProtection="1">
      <alignment horizontal="right"/>
    </xf>
    <xf numFmtId="2" fontId="29" fillId="0" borderId="6" xfId="28" applyNumberFormat="1" applyFont="1" applyFill="1" applyBorder="1" applyAlignment="1" applyProtection="1">
      <alignment horizontal="right"/>
    </xf>
    <xf numFmtId="2" fontId="29" fillId="0" borderId="6" xfId="30" applyNumberFormat="1" applyFont="1" applyFill="1" applyBorder="1" applyAlignment="1" applyProtection="1">
      <alignment horizontal="right"/>
    </xf>
    <xf numFmtId="164" fontId="47" fillId="0" borderId="0" xfId="0" applyFont="1" applyFill="1" applyBorder="1" applyProtection="1"/>
    <xf numFmtId="164" fontId="42" fillId="0" borderId="0" xfId="0" applyNumberFormat="1" applyFont="1" applyFill="1" applyBorder="1" applyProtection="1"/>
    <xf numFmtId="164" fontId="42" fillId="0" borderId="0" xfId="0" applyFont="1" applyFill="1" applyBorder="1" applyProtection="1"/>
    <xf numFmtId="164" fontId="42" fillId="0" borderId="0" xfId="0" applyNumberFormat="1" applyFont="1" applyFill="1" applyBorder="1" applyAlignment="1" applyProtection="1"/>
    <xf numFmtId="164" fontId="42" fillId="0" borderId="51" xfId="0" applyFont="1" applyFill="1" applyBorder="1" applyAlignment="1" applyProtection="1">
      <alignment horizontal="center"/>
      <protection locked="0"/>
    </xf>
    <xf numFmtId="164" fontId="42" fillId="0" borderId="51" xfId="0" applyFont="1" applyBorder="1" applyAlignment="1" applyProtection="1">
      <alignment horizontal="center"/>
      <protection locked="0"/>
    </xf>
    <xf numFmtId="164" fontId="42" fillId="0" borderId="36" xfId="0" applyFont="1" applyBorder="1" applyProtection="1"/>
    <xf numFmtId="0" fontId="50" fillId="0" borderId="0" xfId="28" applyFont="1" applyProtection="1"/>
    <xf numFmtId="0" fontId="50" fillId="0" borderId="10" xfId="28" applyFont="1" applyBorder="1" applyProtection="1"/>
    <xf numFmtId="1" fontId="29" fillId="0" borderId="6" xfId="28" applyNumberFormat="1" applyFont="1" applyFill="1" applyBorder="1" applyAlignment="1" applyProtection="1"/>
    <xf numFmtId="164" fontId="50" fillId="0" borderId="0" xfId="0" applyFont="1" applyBorder="1" applyAlignment="1" applyProtection="1">
      <alignment horizontal="center"/>
    </xf>
    <xf numFmtId="5" fontId="42" fillId="0" borderId="0" xfId="0" applyNumberFormat="1" applyFont="1" applyBorder="1" applyProtection="1"/>
    <xf numFmtId="164" fontId="42" fillId="0" borderId="0" xfId="0" applyFont="1" applyBorder="1" applyAlignment="1" applyProtection="1">
      <alignment horizontal="left"/>
    </xf>
    <xf numFmtId="42" fontId="42" fillId="0" borderId="0" xfId="0" applyNumberFormat="1" applyFont="1" applyBorder="1" applyProtection="1"/>
    <xf numFmtId="164" fontId="44" fillId="0" borderId="0" xfId="0" applyFont="1" applyBorder="1" applyAlignment="1" applyProtection="1">
      <alignment horizontal="right"/>
    </xf>
    <xf numFmtId="10" fontId="42" fillId="0" borderId="0" xfId="0" applyNumberFormat="1" applyFont="1" applyBorder="1" applyProtection="1"/>
    <xf numFmtId="164" fontId="42" fillId="0" borderId="0" xfId="0" applyNumberFormat="1" applyFont="1" applyBorder="1" applyAlignment="1" applyProtection="1">
      <alignment horizontal="right"/>
    </xf>
    <xf numFmtId="164" fontId="45" fillId="0" borderId="0" xfId="0" quotePrefix="1" applyFont="1" applyBorder="1" applyAlignment="1" applyProtection="1">
      <alignment horizontal="left"/>
    </xf>
    <xf numFmtId="164" fontId="42" fillId="0" borderId="0" xfId="0" quotePrefix="1" applyFont="1" applyBorder="1" applyAlignment="1" applyProtection="1"/>
    <xf numFmtId="164" fontId="44" fillId="0" borderId="0" xfId="0" applyNumberFormat="1" applyFont="1" applyBorder="1" applyAlignment="1" applyProtection="1">
      <alignment horizontal="left"/>
    </xf>
    <xf numFmtId="164" fontId="42" fillId="0" borderId="0" xfId="0" applyFont="1" applyBorder="1" applyAlignment="1" applyProtection="1">
      <alignment horizontal="center"/>
    </xf>
    <xf numFmtId="164" fontId="42" fillId="0" borderId="0" xfId="0" quotePrefix="1" applyNumberFormat="1" applyFont="1" applyBorder="1" applyAlignment="1" applyProtection="1">
      <alignment horizontal="right"/>
    </xf>
    <xf numFmtId="164" fontId="44" fillId="0" borderId="0" xfId="0" quotePrefix="1" applyFont="1" applyBorder="1" applyAlignment="1" applyProtection="1">
      <alignment horizontal="right"/>
    </xf>
    <xf numFmtId="164" fontId="42" fillId="0" borderId="0" xfId="0" applyFont="1" applyBorder="1" applyAlignment="1" applyProtection="1">
      <alignment horizontal="right"/>
    </xf>
    <xf numFmtId="164" fontId="45" fillId="0" borderId="0" xfId="0" applyNumberFormat="1" applyFont="1" applyBorder="1" applyAlignment="1" applyProtection="1">
      <alignment horizontal="right"/>
    </xf>
    <xf numFmtId="164" fontId="45" fillId="0" borderId="0" xfId="0" applyFont="1" applyBorder="1" applyProtection="1"/>
    <xf numFmtId="164" fontId="44" fillId="0" borderId="0" xfId="0" applyFont="1" applyBorder="1" applyAlignment="1" applyProtection="1">
      <alignment horizontal="left"/>
    </xf>
    <xf numFmtId="164" fontId="44" fillId="0" borderId="0" xfId="0" applyFont="1" applyBorder="1" applyAlignment="1" applyProtection="1">
      <alignment horizontal="center"/>
    </xf>
    <xf numFmtId="164" fontId="53" fillId="0" borderId="0" xfId="0" applyFont="1" applyBorder="1" applyProtection="1"/>
    <xf numFmtId="164" fontId="42" fillId="2" borderId="0" xfId="0" applyFont="1" applyFill="1" applyBorder="1" applyProtection="1"/>
    <xf numFmtId="164" fontId="45" fillId="0" borderId="0" xfId="0" quotePrefix="1" applyFont="1" applyBorder="1" applyAlignment="1" applyProtection="1">
      <alignment horizontal="right"/>
    </xf>
    <xf numFmtId="164" fontId="43" fillId="2" borderId="0" xfId="0" applyFont="1" applyFill="1" applyBorder="1" applyProtection="1"/>
    <xf numFmtId="5" fontId="44" fillId="0" borderId="2" xfId="0" applyNumberFormat="1" applyFont="1" applyBorder="1" applyAlignment="1" applyProtection="1">
      <alignment horizontal="center"/>
    </xf>
    <xf numFmtId="164" fontId="42" fillId="2" borderId="0" xfId="0" applyNumberFormat="1" applyFont="1" applyFill="1" applyBorder="1" applyProtection="1"/>
    <xf numFmtId="5" fontId="44" fillId="0" borderId="0" xfId="0" applyNumberFormat="1" applyFont="1" applyBorder="1" applyAlignment="1" applyProtection="1">
      <alignment horizontal="center"/>
    </xf>
    <xf numFmtId="164" fontId="42" fillId="0" borderId="0" xfId="0" applyFont="1" applyFill="1" applyBorder="1" applyAlignment="1" applyProtection="1">
      <alignment horizontal="left" wrapText="1"/>
    </xf>
    <xf numFmtId="164" fontId="62" fillId="5" borderId="31" xfId="0" applyFont="1" applyFill="1" applyBorder="1" applyAlignment="1" applyProtection="1">
      <alignment horizontal="left" vertical="center" wrapText="1"/>
    </xf>
    <xf numFmtId="164" fontId="62" fillId="5" borderId="32" xfId="0" applyFont="1" applyFill="1" applyBorder="1" applyAlignment="1" applyProtection="1">
      <alignment horizontal="left" vertical="center" wrapText="1"/>
    </xf>
    <xf numFmtId="164" fontId="42" fillId="0" borderId="0" xfId="0" applyFont="1" applyBorder="1" applyAlignment="1" applyProtection="1">
      <alignment horizontal="left" wrapText="1"/>
    </xf>
    <xf numFmtId="164" fontId="42" fillId="2" borderId="0" xfId="0" applyFont="1" applyFill="1" applyBorder="1" applyAlignment="1" applyProtection="1">
      <alignment horizontal="left" wrapText="1"/>
    </xf>
    <xf numFmtId="164" fontId="62" fillId="9" borderId="31" xfId="0" applyFont="1" applyFill="1" applyBorder="1" applyAlignment="1" applyProtection="1">
      <alignment horizontal="left" vertical="center" wrapText="1"/>
    </xf>
    <xf numFmtId="164" fontId="62" fillId="9" borderId="32"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33" xfId="0" applyFont="1" applyFill="1" applyBorder="1" applyAlignment="1" applyProtection="1">
      <alignment horizontal="left" vertical="center" wrapText="1"/>
    </xf>
    <xf numFmtId="164" fontId="42" fillId="0" borderId="0" xfId="0" quotePrefix="1" applyFont="1" applyBorder="1" applyAlignment="1" applyProtection="1">
      <alignment horizontal="left" wrapText="1"/>
    </xf>
    <xf numFmtId="164" fontId="42" fillId="0" borderId="0" xfId="0" quotePrefix="1" applyFont="1" applyBorder="1" applyAlignment="1" applyProtection="1">
      <alignment horizontal="left"/>
    </xf>
    <xf numFmtId="164" fontId="60" fillId="0" borderId="0" xfId="0" quotePrefix="1" applyFont="1" applyBorder="1" applyAlignment="1" applyProtection="1">
      <alignment horizontal="left"/>
    </xf>
    <xf numFmtId="164" fontId="58" fillId="0" borderId="0" xfId="0" quotePrefix="1" applyFont="1" applyAlignment="1" applyProtection="1">
      <alignment horizontal="left"/>
    </xf>
    <xf numFmtId="164" fontId="42" fillId="2" borderId="3" xfId="0" applyFont="1" applyFill="1" applyBorder="1" applyAlignment="1" applyProtection="1">
      <alignment horizontal="center" wrapText="1"/>
    </xf>
    <xf numFmtId="7" fontId="42" fillId="0" borderId="0" xfId="0" applyNumberFormat="1" applyFont="1" applyBorder="1" applyProtection="1"/>
    <xf numFmtId="164" fontId="44" fillId="2" borderId="3" xfId="0" applyFont="1" applyFill="1" applyBorder="1" applyAlignment="1" applyProtection="1">
      <alignment horizontal="center"/>
    </xf>
    <xf numFmtId="164" fontId="44" fillId="2" borderId="20" xfId="0" quotePrefix="1" applyFont="1" applyFill="1" applyBorder="1" applyAlignment="1" applyProtection="1">
      <alignment horizontal="center"/>
    </xf>
    <xf numFmtId="164" fontId="44" fillId="2" borderId="20" xfId="0" applyFont="1" applyFill="1" applyBorder="1" applyAlignment="1" applyProtection="1">
      <alignment horizontal="center"/>
    </xf>
    <xf numFmtId="164" fontId="53" fillId="0" borderId="0" xfId="0" quotePrefix="1" applyFont="1" applyBorder="1" applyAlignment="1" applyProtection="1">
      <alignment horizontal="left"/>
    </xf>
    <xf numFmtId="164" fontId="45" fillId="0" borderId="0" xfId="0" applyFont="1" applyBorder="1" applyAlignment="1" applyProtection="1">
      <alignment horizontal="left"/>
    </xf>
    <xf numFmtId="164" fontId="42" fillId="2" borderId="1" xfId="0" applyFont="1" applyFill="1" applyBorder="1" applyAlignment="1" applyProtection="1">
      <alignment horizontal="center" wrapText="1"/>
    </xf>
    <xf numFmtId="5" fontId="42" fillId="0" borderId="0" xfId="0" applyNumberFormat="1" applyFont="1" applyBorder="1" applyAlignment="1" applyProtection="1">
      <alignment horizontal="center"/>
    </xf>
    <xf numFmtId="164" fontId="55" fillId="7" borderId="48" xfId="0" applyFont="1" applyFill="1" applyBorder="1" applyProtection="1"/>
    <xf numFmtId="164" fontId="40" fillId="7" borderId="49" xfId="0" applyFont="1" applyFill="1" applyBorder="1" applyProtection="1"/>
    <xf numFmtId="164" fontId="55" fillId="7" borderId="49" xfId="0" applyFont="1" applyFill="1" applyBorder="1" applyProtection="1"/>
    <xf numFmtId="164" fontId="40" fillId="7" borderId="50" xfId="0" applyFont="1" applyFill="1" applyBorder="1" applyProtection="1"/>
    <xf numFmtId="164" fontId="0" fillId="0" borderId="0" xfId="0"/>
    <xf numFmtId="0" fontId="46" fillId="13" borderId="0" xfId="28" applyFont="1" applyFill="1" applyBorder="1" applyAlignment="1" applyProtection="1">
      <alignment horizontal="right"/>
    </xf>
    <xf numFmtId="0" fontId="51" fillId="13" borderId="0" xfId="28" applyFont="1" applyFill="1" applyBorder="1" applyAlignment="1" applyProtection="1">
      <alignment horizontal="right" wrapText="1"/>
    </xf>
    <xf numFmtId="0" fontId="29" fillId="15" borderId="6" xfId="28" applyNumberFormat="1" applyFont="1" applyFill="1" applyBorder="1" applyAlignment="1" applyProtection="1"/>
    <xf numFmtId="164" fontId="40" fillId="0" borderId="0" xfId="0" applyFont="1" applyAlignment="1" applyProtection="1">
      <alignment horizontal="left"/>
    </xf>
    <xf numFmtId="1" fontId="29" fillId="0" borderId="8" xfId="30" applyNumberFormat="1" applyFont="1" applyFill="1" applyBorder="1" applyAlignment="1" applyProtection="1">
      <alignment horizontal="right"/>
    </xf>
    <xf numFmtId="164" fontId="40" fillId="0" borderId="0" xfId="0" applyFont="1" applyAlignment="1" applyProtection="1">
      <alignment vertical="top" wrapText="1"/>
    </xf>
    <xf numFmtId="1" fontId="29" fillId="0" borderId="6" xfId="30" applyNumberFormat="1" applyFont="1" applyFill="1" applyBorder="1" applyAlignment="1" applyProtection="1">
      <alignment horizontal="right"/>
    </xf>
    <xf numFmtId="164" fontId="62" fillId="0" borderId="0" xfId="0" applyFont="1" applyProtection="1"/>
    <xf numFmtId="164" fontId="62" fillId="0" borderId="0" xfId="0" applyFont="1" applyBorder="1" applyAlignment="1" applyProtection="1">
      <alignment horizontal="left"/>
    </xf>
    <xf numFmtId="164" fontId="62" fillId="0" borderId="0" xfId="0" applyFont="1" applyBorder="1" applyAlignment="1" applyProtection="1">
      <alignment horizontal="left"/>
      <protection locked="0"/>
    </xf>
    <xf numFmtId="164" fontId="62" fillId="0" borderId="0" xfId="0" applyFont="1" applyBorder="1" applyProtection="1"/>
    <xf numFmtId="164" fontId="68" fillId="0" borderId="0" xfId="0" applyFont="1" applyBorder="1" applyProtection="1"/>
    <xf numFmtId="9" fontId="68" fillId="0" borderId="0" xfId="30" applyFont="1" applyBorder="1" applyAlignment="1" applyProtection="1">
      <alignment horizontal="left" vertical="center"/>
    </xf>
    <xf numFmtId="164" fontId="68" fillId="0" borderId="0" xfId="0" applyFont="1" applyProtection="1"/>
    <xf numFmtId="164" fontId="62" fillId="0" borderId="58" xfId="0" applyFont="1" applyBorder="1" applyProtection="1"/>
    <xf numFmtId="164" fontId="62" fillId="0" borderId="0" xfId="0" applyFont="1" applyAlignment="1" applyProtection="1"/>
    <xf numFmtId="166" fontId="62" fillId="0" borderId="38" xfId="4" applyNumberFormat="1" applyFont="1" applyFill="1" applyBorder="1" applyAlignment="1" applyProtection="1"/>
    <xf numFmtId="44" fontId="62" fillId="0" borderId="0" xfId="4" applyFont="1" applyBorder="1" applyAlignment="1" applyProtection="1"/>
    <xf numFmtId="164" fontId="62" fillId="0" borderId="0" xfId="0" applyFont="1" applyFill="1" applyBorder="1" applyAlignment="1" applyProtection="1">
      <alignment horizontal="left"/>
    </xf>
    <xf numFmtId="164" fontId="62" fillId="0" borderId="57" xfId="0" applyFont="1" applyBorder="1" applyProtection="1"/>
    <xf numFmtId="166" fontId="62" fillId="0" borderId="40" xfId="4" applyNumberFormat="1" applyFont="1" applyFill="1" applyBorder="1" applyAlignment="1" applyProtection="1"/>
    <xf numFmtId="42" fontId="62" fillId="0" borderId="77" xfId="4" applyNumberFormat="1" applyFont="1" applyFill="1" applyBorder="1" applyAlignment="1" applyProtection="1"/>
    <xf numFmtId="166" fontId="62" fillId="0" borderId="80" xfId="4" applyNumberFormat="1" applyFont="1" applyFill="1" applyBorder="1" applyAlignment="1" applyProtection="1"/>
    <xf numFmtId="166" fontId="68" fillId="0" borderId="40" xfId="4" applyNumberFormat="1" applyFont="1" applyFill="1" applyBorder="1" applyAlignment="1" applyProtection="1"/>
    <xf numFmtId="166" fontId="68" fillId="0" borderId="82" xfId="4" applyNumberFormat="1" applyFont="1" applyFill="1" applyBorder="1" applyAlignment="1" applyProtection="1"/>
    <xf numFmtId="166" fontId="68" fillId="0" borderId="83" xfId="4" applyNumberFormat="1" applyFont="1" applyFill="1" applyBorder="1" applyAlignment="1" applyProtection="1"/>
    <xf numFmtId="166" fontId="68" fillId="0" borderId="84" xfId="4" applyNumberFormat="1" applyFont="1" applyFill="1" applyBorder="1" applyAlignment="1" applyProtection="1"/>
    <xf numFmtId="44" fontId="62" fillId="0" borderId="77" xfId="4" applyNumberFormat="1" applyFont="1" applyFill="1" applyBorder="1" applyAlignment="1" applyProtection="1"/>
    <xf numFmtId="165" fontId="62" fillId="0" borderId="77" xfId="30" applyNumberFormat="1" applyFont="1" applyFill="1" applyBorder="1" applyAlignment="1" applyProtection="1">
      <alignment horizontal="center"/>
    </xf>
    <xf numFmtId="165" fontId="62" fillId="0" borderId="78" xfId="30" applyNumberFormat="1" applyFont="1" applyFill="1" applyBorder="1" applyAlignment="1" applyProtection="1">
      <alignment horizontal="center" vertical="center" wrapText="1"/>
      <protection locked="0"/>
    </xf>
    <xf numFmtId="165" fontId="62" fillId="0" borderId="79" xfId="30" applyNumberFormat="1" applyFont="1" applyFill="1" applyBorder="1" applyAlignment="1" applyProtection="1">
      <alignment horizontal="center" vertical="center" wrapText="1"/>
      <protection locked="0"/>
    </xf>
    <xf numFmtId="44" fontId="62" fillId="0" borderId="80" xfId="4" applyNumberFormat="1" applyFont="1" applyFill="1" applyBorder="1" applyAlignment="1" applyProtection="1"/>
    <xf numFmtId="165" fontId="62" fillId="0" borderId="80" xfId="30" applyNumberFormat="1" applyFont="1" applyFill="1" applyBorder="1" applyAlignment="1" applyProtection="1">
      <alignment horizontal="center"/>
    </xf>
    <xf numFmtId="165" fontId="62" fillId="0" borderId="74" xfId="30" applyNumberFormat="1" applyFont="1" applyFill="1" applyBorder="1" applyAlignment="1" applyProtection="1">
      <alignment horizontal="center" vertical="center" wrapText="1"/>
      <protection locked="0"/>
    </xf>
    <xf numFmtId="165" fontId="62" fillId="0" borderId="81" xfId="30" applyNumberFormat="1" applyFont="1" applyFill="1" applyBorder="1" applyAlignment="1" applyProtection="1">
      <alignment horizontal="center" vertical="center" wrapText="1"/>
      <protection locked="0"/>
    </xf>
    <xf numFmtId="166" fontId="68" fillId="0" borderId="38" xfId="4" applyNumberFormat="1" applyFont="1" applyFill="1" applyBorder="1" applyAlignment="1" applyProtection="1"/>
    <xf numFmtId="44" fontId="68" fillId="0" borderId="83" xfId="4" applyNumberFormat="1" applyFont="1" applyFill="1" applyBorder="1" applyAlignment="1" applyProtection="1"/>
    <xf numFmtId="44" fontId="68" fillId="0" borderId="84" xfId="4" applyNumberFormat="1" applyFont="1" applyFill="1" applyBorder="1" applyAlignment="1" applyProtection="1"/>
    <xf numFmtId="165" fontId="68" fillId="0" borderId="82" xfId="30" applyNumberFormat="1" applyFont="1" applyFill="1" applyBorder="1" applyAlignment="1" applyProtection="1">
      <alignment horizontal="center"/>
    </xf>
    <xf numFmtId="165" fontId="68" fillId="0" borderId="83" xfId="30" applyNumberFormat="1" applyFont="1" applyFill="1" applyBorder="1" applyAlignment="1" applyProtection="1">
      <alignment horizontal="center"/>
    </xf>
    <xf numFmtId="165" fontId="68" fillId="0" borderId="84" xfId="30" applyNumberFormat="1" applyFont="1" applyFill="1" applyBorder="1" applyAlignment="1" applyProtection="1">
      <alignment horizontal="center"/>
    </xf>
    <xf numFmtId="166" fontId="68" fillId="0" borderId="0" xfId="4" applyNumberFormat="1" applyFont="1" applyFill="1" applyBorder="1" applyAlignment="1" applyProtection="1"/>
    <xf numFmtId="44" fontId="68" fillId="0" borderId="0" xfId="4" applyNumberFormat="1" applyFont="1" applyFill="1" applyBorder="1" applyAlignment="1" applyProtection="1"/>
    <xf numFmtId="165" fontId="68" fillId="0" borderId="0" xfId="30" applyNumberFormat="1" applyFont="1" applyFill="1" applyBorder="1" applyAlignment="1" applyProtection="1">
      <alignment horizontal="center"/>
    </xf>
    <xf numFmtId="165" fontId="62" fillId="0" borderId="0" xfId="30" applyNumberFormat="1" applyFont="1" applyFill="1" applyBorder="1" applyAlignment="1" applyProtection="1">
      <alignment horizontal="center" vertical="center" wrapText="1"/>
      <protection locked="0"/>
    </xf>
    <xf numFmtId="165" fontId="68" fillId="0" borderId="0" xfId="30" applyNumberFormat="1" applyFont="1" applyFill="1" applyBorder="1" applyAlignment="1" applyProtection="1">
      <alignment horizontal="left" wrapText="1"/>
    </xf>
    <xf numFmtId="166" fontId="62" fillId="0" borderId="85" xfId="4" applyNumberFormat="1" applyFont="1" applyFill="1" applyBorder="1" applyAlignment="1" applyProtection="1"/>
    <xf numFmtId="166" fontId="62" fillId="0" borderId="89" xfId="4" applyNumberFormat="1" applyFont="1" applyFill="1" applyBorder="1" applyAlignment="1" applyProtection="1"/>
    <xf numFmtId="166" fontId="62" fillId="0" borderId="88" xfId="4" applyNumberFormat="1" applyFont="1" applyFill="1" applyBorder="1" applyAlignment="1" applyProtection="1"/>
    <xf numFmtId="166" fontId="68" fillId="0" borderId="95" xfId="4" applyNumberFormat="1" applyFont="1" applyFill="1" applyBorder="1" applyAlignment="1" applyProtection="1"/>
    <xf numFmtId="166" fontId="68" fillId="0" borderId="96" xfId="4" applyNumberFormat="1" applyFont="1" applyFill="1" applyBorder="1" applyAlignment="1" applyProtection="1"/>
    <xf numFmtId="166" fontId="62" fillId="0" borderId="47" xfId="4" applyNumberFormat="1" applyFont="1" applyFill="1" applyBorder="1" applyAlignment="1" applyProtection="1"/>
    <xf numFmtId="166" fontId="62" fillId="0" borderId="64" xfId="4" applyNumberFormat="1" applyFont="1" applyFill="1" applyBorder="1" applyAlignment="1" applyProtection="1"/>
    <xf numFmtId="166" fontId="62" fillId="0" borderId="45" xfId="4" applyNumberFormat="1" applyFont="1" applyFill="1" applyBorder="1" applyAlignment="1" applyProtection="1"/>
    <xf numFmtId="164" fontId="68" fillId="0" borderId="0" xfId="0" applyFont="1" applyFill="1" applyBorder="1" applyProtection="1"/>
    <xf numFmtId="164" fontId="62" fillId="0" borderId="0" xfId="0" applyFont="1" applyFill="1" applyBorder="1" applyProtection="1"/>
    <xf numFmtId="164" fontId="62" fillId="0" borderId="0" xfId="0" applyFont="1" applyFill="1" applyProtection="1"/>
    <xf numFmtId="164" fontId="68" fillId="0" borderId="65" xfId="0" applyFont="1" applyFill="1" applyBorder="1" applyAlignment="1" applyProtection="1">
      <alignment horizontal="center"/>
    </xf>
    <xf numFmtId="164" fontId="62" fillId="0" borderId="66" xfId="0" applyFont="1" applyFill="1" applyBorder="1" applyProtection="1"/>
    <xf numFmtId="164" fontId="62" fillId="0" borderId="67" xfId="0" applyFont="1" applyFill="1" applyBorder="1" applyProtection="1"/>
    <xf numFmtId="10" fontId="62" fillId="0" borderId="38" xfId="30" applyNumberFormat="1" applyFont="1" applyFill="1" applyBorder="1" applyAlignment="1" applyProtection="1">
      <alignment horizontal="center"/>
    </xf>
    <xf numFmtId="164" fontId="68" fillId="0" borderId="20" xfId="0" applyFont="1" applyBorder="1" applyAlignment="1" applyProtection="1">
      <alignment horizontal="center"/>
    </xf>
    <xf numFmtId="166" fontId="62" fillId="0" borderId="38" xfId="4" applyNumberFormat="1" applyFont="1" applyFill="1" applyBorder="1" applyAlignment="1" applyProtection="1">
      <alignment horizontal="center"/>
    </xf>
    <xf numFmtId="10" fontId="62" fillId="0" borderId="39" xfId="30" applyNumberFormat="1" applyFont="1" applyFill="1" applyBorder="1" applyAlignment="1" applyProtection="1">
      <alignment horizontal="center" vertical="center" wrapText="1"/>
    </xf>
    <xf numFmtId="164" fontId="68" fillId="0" borderId="67" xfId="0" applyFont="1" applyBorder="1" applyAlignment="1" applyProtection="1">
      <alignment horizontal="center"/>
    </xf>
    <xf numFmtId="9" fontId="62" fillId="0" borderId="0" xfId="30" applyFont="1" applyFill="1" applyBorder="1" applyAlignment="1" applyProtection="1">
      <alignment horizontal="center"/>
    </xf>
    <xf numFmtId="10" fontId="62" fillId="0" borderId="0" xfId="30" applyNumberFormat="1" applyFont="1" applyFill="1" applyBorder="1" applyAlignment="1" applyProtection="1">
      <alignment horizontal="center" vertical="center" wrapText="1"/>
    </xf>
    <xf numFmtId="166" fontId="68" fillId="0" borderId="45" xfId="4" applyNumberFormat="1" applyFont="1" applyFill="1" applyBorder="1" applyAlignment="1" applyProtection="1"/>
    <xf numFmtId="164" fontId="68" fillId="0" borderId="0" xfId="0" applyFont="1" applyBorder="1" applyAlignment="1" applyProtection="1">
      <alignment horizontal="center"/>
    </xf>
    <xf numFmtId="164" fontId="62" fillId="0" borderId="0" xfId="0" applyFont="1" applyBorder="1" applyAlignment="1" applyProtection="1">
      <alignment horizontal="center"/>
    </xf>
    <xf numFmtId="164" fontId="62" fillId="0" borderId="0" xfId="0" applyFont="1" applyBorder="1" applyAlignment="1" applyProtection="1">
      <alignment horizontal="right"/>
    </xf>
    <xf numFmtId="40" fontId="62" fillId="0" borderId="38" xfId="1" applyNumberFormat="1" applyFont="1" applyFill="1" applyBorder="1" applyAlignment="1" applyProtection="1">
      <alignment horizontal="center"/>
    </xf>
    <xf numFmtId="2" fontId="62" fillId="0" borderId="0" xfId="0" applyNumberFormat="1" applyFont="1" applyBorder="1" applyAlignment="1" applyProtection="1">
      <alignment horizontal="center"/>
    </xf>
    <xf numFmtId="164" fontId="66" fillId="0" borderId="0" xfId="0" applyFont="1" applyBorder="1" applyProtection="1"/>
    <xf numFmtId="164" fontId="62" fillId="0" borderId="40" xfId="0" applyFont="1" applyFill="1" applyBorder="1" applyProtection="1"/>
    <xf numFmtId="164" fontId="62" fillId="0" borderId="39" xfId="0" applyFont="1" applyBorder="1" applyProtection="1"/>
    <xf numFmtId="164" fontId="62" fillId="0" borderId="46" xfId="0" applyFont="1" applyBorder="1" applyProtection="1"/>
    <xf numFmtId="166" fontId="62" fillId="0" borderId="0" xfId="4" applyNumberFormat="1" applyFont="1" applyFill="1" applyBorder="1" applyAlignment="1" applyProtection="1"/>
    <xf numFmtId="0" fontId="62" fillId="0" borderId="0" xfId="0" applyNumberFormat="1" applyFont="1" applyBorder="1" applyAlignment="1" applyProtection="1">
      <alignment horizontal="left"/>
      <protection locked="0"/>
    </xf>
    <xf numFmtId="164" fontId="40" fillId="0" borderId="0" xfId="0" applyFont="1" applyBorder="1" applyProtection="1"/>
    <xf numFmtId="0" fontId="37" fillId="8" borderId="0" xfId="28" applyFont="1" applyFill="1" applyAlignment="1" applyProtection="1">
      <alignment horizontal="right"/>
    </xf>
    <xf numFmtId="0" fontId="37" fillId="8" borderId="0" xfId="28" applyFont="1" applyFill="1" applyProtection="1"/>
    <xf numFmtId="0" fontId="38" fillId="8" borderId="0" xfId="28" applyFont="1" applyFill="1" applyAlignment="1" applyProtection="1">
      <alignment horizontal="right"/>
    </xf>
    <xf numFmtId="0" fontId="37" fillId="8" borderId="5" xfId="28" applyFont="1" applyFill="1" applyBorder="1" applyAlignment="1" applyProtection="1">
      <alignment horizontal="right" vertical="center"/>
    </xf>
    <xf numFmtId="0" fontId="38" fillId="8" borderId="5" xfId="28" applyFont="1" applyFill="1" applyBorder="1" applyAlignment="1" applyProtection="1">
      <alignment horizontal="right" vertical="center"/>
    </xf>
    <xf numFmtId="164" fontId="40" fillId="0" borderId="0" xfId="0" applyFont="1" applyProtection="1"/>
    <xf numFmtId="164" fontId="61" fillId="5" borderId="0" xfId="0" applyFont="1" applyFill="1" applyProtection="1"/>
    <xf numFmtId="164" fontId="72" fillId="5" borderId="0" xfId="0" applyFont="1" applyFill="1" applyProtection="1"/>
    <xf numFmtId="164" fontId="61" fillId="5" borderId="0" xfId="0" applyFont="1" applyFill="1" applyAlignment="1" applyProtection="1"/>
    <xf numFmtId="164" fontId="61" fillId="5" borderId="0" xfId="0" applyFont="1" applyFill="1" applyBorder="1" applyProtection="1"/>
    <xf numFmtId="164" fontId="61" fillId="0" borderId="0" xfId="0" applyFont="1" applyProtection="1"/>
    <xf numFmtId="164" fontId="61" fillId="0" borderId="0" xfId="0" applyFont="1" applyBorder="1" applyProtection="1"/>
    <xf numFmtId="0" fontId="73" fillId="0" borderId="0" xfId="50" applyFont="1" applyAlignment="1" applyProtection="1">
      <alignment horizontal="left"/>
    </xf>
    <xf numFmtId="9" fontId="68" fillId="0" borderId="0" xfId="30" applyFont="1" applyBorder="1" applyAlignment="1" applyProtection="1">
      <alignment vertical="center"/>
    </xf>
    <xf numFmtId="42" fontId="62" fillId="0" borderId="38" xfId="4" applyNumberFormat="1" applyFont="1" applyFill="1" applyBorder="1" applyAlignment="1" applyProtection="1"/>
    <xf numFmtId="0" fontId="15" fillId="5" borderId="0" xfId="9" applyFill="1" applyAlignment="1" applyProtection="1"/>
    <xf numFmtId="171" fontId="46" fillId="0" borderId="6" xfId="28" applyNumberFormat="1" applyFont="1" applyBorder="1" applyAlignment="1" applyProtection="1">
      <alignment horizontal="center"/>
    </xf>
    <xf numFmtId="171" fontId="46" fillId="0" borderId="7" xfId="28" applyNumberFormat="1" applyFont="1" applyBorder="1" applyAlignment="1" applyProtection="1">
      <alignment horizontal="center"/>
    </xf>
    <xf numFmtId="171" fontId="46" fillId="0" borderId="8" xfId="28" applyNumberFormat="1" applyFont="1" applyBorder="1" applyAlignment="1" applyProtection="1">
      <alignment horizontal="center"/>
    </xf>
    <xf numFmtId="171" fontId="46" fillId="0" borderId="9" xfId="28" applyNumberFormat="1" applyFont="1" applyBorder="1" applyAlignment="1" applyProtection="1">
      <alignment horizontal="center"/>
    </xf>
    <xf numFmtId="171" fontId="46" fillId="8" borderId="6" xfId="28" applyNumberFormat="1" applyFont="1" applyFill="1" applyBorder="1" applyAlignment="1" applyProtection="1">
      <alignment horizontal="center"/>
    </xf>
    <xf numFmtId="171" fontId="46" fillId="8" borderId="7" xfId="28" applyNumberFormat="1" applyFont="1" applyFill="1" applyBorder="1" applyAlignment="1" applyProtection="1">
      <alignment horizontal="center"/>
    </xf>
    <xf numFmtId="171" fontId="37" fillId="8" borderId="0" xfId="28" applyNumberFormat="1" applyFont="1" applyFill="1" applyProtection="1"/>
    <xf numFmtId="7" fontId="37" fillId="0" borderId="0" xfId="28" applyNumberFormat="1" applyFont="1" applyBorder="1" applyAlignment="1" applyProtection="1">
      <alignment horizontal="center"/>
    </xf>
    <xf numFmtId="7" fontId="37" fillId="0" borderId="13" xfId="28" applyNumberFormat="1" applyFont="1" applyBorder="1" applyAlignment="1" applyProtection="1">
      <alignment horizontal="center"/>
    </xf>
    <xf numFmtId="7" fontId="37" fillId="8" borderId="0" xfId="28" applyNumberFormat="1" applyFont="1" applyFill="1" applyBorder="1" applyAlignment="1" applyProtection="1">
      <alignment horizontal="center"/>
    </xf>
    <xf numFmtId="7" fontId="37" fillId="8" borderId="13" xfId="28" applyNumberFormat="1" applyFont="1" applyFill="1" applyBorder="1" applyAlignment="1" applyProtection="1">
      <alignment horizontal="center"/>
    </xf>
    <xf numFmtId="7" fontId="37" fillId="0" borderId="13" xfId="28" applyNumberFormat="1" applyFont="1" applyFill="1" applyBorder="1" applyAlignment="1" applyProtection="1">
      <alignment horizontal="center"/>
    </xf>
    <xf numFmtId="7" fontId="38" fillId="8" borderId="0" xfId="28" applyNumberFormat="1" applyFont="1" applyFill="1" applyBorder="1" applyAlignment="1" applyProtection="1">
      <alignment horizontal="center"/>
    </xf>
    <xf numFmtId="7" fontId="38" fillId="8" borderId="13" xfId="28" applyNumberFormat="1" applyFont="1" applyFill="1" applyBorder="1" applyAlignment="1" applyProtection="1">
      <alignment horizontal="center"/>
    </xf>
    <xf numFmtId="4" fontId="46" fillId="0" borderId="6" xfId="28" applyNumberFormat="1" applyFont="1" applyBorder="1" applyAlignment="1" applyProtection="1">
      <alignment horizontal="center"/>
    </xf>
    <xf numFmtId="4" fontId="46" fillId="0" borderId="7" xfId="28" applyNumberFormat="1" applyFont="1" applyBorder="1" applyAlignment="1" applyProtection="1">
      <alignment horizontal="center"/>
    </xf>
    <xf numFmtId="171" fontId="54" fillId="13" borderId="6" xfId="28" applyNumberFormat="1" applyFont="1" applyFill="1" applyBorder="1" applyAlignment="1" applyProtection="1">
      <alignment horizontal="center" wrapText="1"/>
    </xf>
    <xf numFmtId="171" fontId="54" fillId="13" borderId="21" xfId="28" applyNumberFormat="1" applyFont="1" applyFill="1" applyBorder="1" applyAlignment="1" applyProtection="1">
      <alignment horizontal="center" wrapText="1"/>
    </xf>
    <xf numFmtId="171" fontId="54" fillId="13" borderId="7" xfId="28" applyNumberFormat="1" applyFont="1" applyFill="1" applyBorder="1" applyAlignment="1" applyProtection="1">
      <alignment horizontal="center" wrapText="1"/>
    </xf>
    <xf numFmtId="171" fontId="46" fillId="13" borderId="6" xfId="28" applyNumberFormat="1" applyFont="1" applyFill="1" applyBorder="1" applyAlignment="1" applyProtection="1">
      <alignment horizontal="center"/>
    </xf>
    <xf numFmtId="171" fontId="46" fillId="13" borderId="7" xfId="28" applyNumberFormat="1" applyFont="1" applyFill="1" applyBorder="1" applyAlignment="1" applyProtection="1">
      <alignment horizontal="center"/>
    </xf>
    <xf numFmtId="10" fontId="29" fillId="0" borderId="6" xfId="28" applyNumberFormat="1" applyFont="1" applyFill="1" applyBorder="1" applyAlignment="1" applyProtection="1"/>
    <xf numFmtId="10" fontId="29" fillId="0" borderId="6" xfId="30" applyNumberFormat="1" applyFont="1" applyFill="1" applyBorder="1" applyAlignment="1" applyProtection="1"/>
    <xf numFmtId="167" fontId="46" fillId="0" borderId="6" xfId="28" applyNumberFormat="1" applyFont="1" applyBorder="1" applyAlignment="1" applyProtection="1">
      <alignment horizontal="center"/>
    </xf>
    <xf numFmtId="167" fontId="46" fillId="0" borderId="8" xfId="28" applyNumberFormat="1" applyFont="1" applyBorder="1" applyAlignment="1" applyProtection="1">
      <alignment horizontal="center"/>
    </xf>
    <xf numFmtId="167" fontId="46" fillId="8" borderId="6" xfId="28" applyNumberFormat="1" applyFont="1" applyFill="1" applyBorder="1" applyAlignment="1" applyProtection="1">
      <alignment horizontal="center"/>
    </xf>
    <xf numFmtId="5" fontId="37" fillId="0" borderId="0" xfId="28" applyNumberFormat="1" applyFont="1" applyBorder="1" applyAlignment="1" applyProtection="1">
      <alignment horizontal="center"/>
    </xf>
    <xf numFmtId="5" fontId="37" fillId="8" borderId="0" xfId="28" applyNumberFormat="1" applyFont="1" applyFill="1" applyBorder="1" applyAlignment="1" applyProtection="1">
      <alignment horizontal="center"/>
    </xf>
    <xf numFmtId="5" fontId="37" fillId="0" borderId="0" xfId="28" applyNumberFormat="1" applyFont="1" applyFill="1" applyBorder="1" applyAlignment="1" applyProtection="1">
      <alignment horizontal="center"/>
    </xf>
    <xf numFmtId="5" fontId="38" fillId="8" borderId="0" xfId="28" applyNumberFormat="1" applyFont="1" applyFill="1" applyBorder="1" applyAlignment="1" applyProtection="1">
      <alignment horizontal="center"/>
    </xf>
    <xf numFmtId="167" fontId="54" fillId="13" borderId="6" xfId="28" applyNumberFormat="1" applyFont="1" applyFill="1" applyBorder="1" applyAlignment="1" applyProtection="1">
      <alignment horizontal="center" wrapText="1"/>
    </xf>
    <xf numFmtId="167" fontId="54" fillId="13" borderId="21" xfId="28" applyNumberFormat="1" applyFont="1" applyFill="1" applyBorder="1" applyAlignment="1" applyProtection="1">
      <alignment horizontal="center" wrapText="1"/>
    </xf>
    <xf numFmtId="167" fontId="46" fillId="13" borderId="6" xfId="28" applyNumberFormat="1" applyFont="1" applyFill="1" applyBorder="1" applyAlignment="1" applyProtection="1">
      <alignment horizontal="center"/>
    </xf>
    <xf numFmtId="167" fontId="46" fillId="0" borderId="0" xfId="28" applyNumberFormat="1" applyFont="1" applyBorder="1" applyAlignment="1" applyProtection="1">
      <alignment horizontal="center"/>
    </xf>
    <xf numFmtId="167" fontId="16" fillId="0" borderId="0" xfId="28" applyNumberFormat="1" applyFont="1" applyProtection="1"/>
    <xf numFmtId="167" fontId="29" fillId="0" borderId="0" xfId="30" applyNumberFormat="1" applyFont="1" applyFill="1" applyBorder="1" applyAlignment="1" applyProtection="1">
      <alignment horizontal="center"/>
    </xf>
    <xf numFmtId="167" fontId="29" fillId="0" borderId="0" xfId="28" applyNumberFormat="1" applyFont="1" applyFill="1" applyBorder="1" applyAlignment="1" applyProtection="1">
      <alignment horizontal="center"/>
    </xf>
    <xf numFmtId="167" fontId="54" fillId="6" borderId="6" xfId="28" applyNumberFormat="1" applyFont="1" applyFill="1" applyBorder="1" applyAlignment="1" applyProtection="1">
      <alignment horizontal="center" wrapText="1"/>
    </xf>
    <xf numFmtId="167" fontId="29" fillId="0" borderId="6" xfId="28" applyNumberFormat="1" applyFont="1" applyFill="1" applyBorder="1" applyAlignment="1" applyProtection="1">
      <alignment horizontal="center"/>
    </xf>
    <xf numFmtId="7" fontId="29" fillId="0" borderId="6" xfId="28" applyNumberFormat="1" applyFont="1" applyFill="1" applyBorder="1" applyAlignment="1" applyProtection="1">
      <alignment horizontal="center"/>
    </xf>
    <xf numFmtId="164" fontId="50" fillId="0" borderId="0" xfId="0" applyFont="1" applyProtection="1"/>
    <xf numFmtId="164" fontId="50" fillId="0" borderId="0" xfId="0" applyFont="1" applyAlignment="1" applyProtection="1">
      <alignment horizontal="left"/>
    </xf>
    <xf numFmtId="164" fontId="50" fillId="0" borderId="0" xfId="0" applyFont="1" applyAlignment="1" applyProtection="1">
      <alignment horizontal="center"/>
    </xf>
    <xf numFmtId="164" fontId="50" fillId="0" borderId="0" xfId="0" applyFont="1" applyAlignment="1" applyProtection="1">
      <alignment horizontal="right"/>
    </xf>
    <xf numFmtId="164" fontId="50" fillId="0" borderId="1" xfId="0" applyFont="1" applyBorder="1" applyAlignment="1" applyProtection="1">
      <alignment horizontal="center"/>
      <protection locked="0"/>
    </xf>
    <xf numFmtId="164" fontId="50" fillId="0" borderId="0" xfId="0" applyFont="1" applyBorder="1" applyAlignment="1" applyProtection="1">
      <alignment horizontal="center"/>
      <protection locked="0"/>
    </xf>
    <xf numFmtId="164" fontId="40" fillId="0" borderId="1" xfId="0" applyFont="1" applyBorder="1" applyAlignment="1" applyProtection="1">
      <alignment horizontal="center"/>
      <protection locked="0"/>
    </xf>
    <xf numFmtId="164" fontId="40" fillId="0" borderId="0" xfId="0" applyFont="1" applyAlignment="1" applyProtection="1">
      <alignment horizontal="center"/>
    </xf>
    <xf numFmtId="164" fontId="40" fillId="0" borderId="1" xfId="0" applyFont="1" applyBorder="1" applyAlignment="1" applyProtection="1">
      <alignment horizontal="center"/>
    </xf>
    <xf numFmtId="164" fontId="40" fillId="0" borderId="1" xfId="0" applyFont="1" applyBorder="1" applyProtection="1"/>
    <xf numFmtId="5" fontId="40" fillId="0" borderId="1" xfId="0" applyNumberFormat="1" applyFont="1" applyBorder="1" applyAlignment="1" applyProtection="1">
      <alignment horizontal="center"/>
      <protection locked="0"/>
    </xf>
    <xf numFmtId="5" fontId="40" fillId="10" borderId="1" xfId="0" applyNumberFormat="1" applyFont="1" applyFill="1" applyBorder="1" applyAlignment="1" applyProtection="1">
      <alignment horizontal="center"/>
      <protection locked="0"/>
    </xf>
    <xf numFmtId="164" fontId="0" fillId="0" borderId="0" xfId="0" applyBorder="1" applyAlignment="1"/>
    <xf numFmtId="164" fontId="40" fillId="10" borderId="1" xfId="0" applyFont="1" applyFill="1" applyBorder="1" applyAlignment="1" applyProtection="1">
      <alignment horizontal="center"/>
      <protection locked="0"/>
    </xf>
    <xf numFmtId="164" fontId="50" fillId="10" borderId="1" xfId="0" applyFont="1" applyFill="1" applyBorder="1" applyAlignment="1" applyProtection="1">
      <alignment horizontal="center"/>
    </xf>
    <xf numFmtId="164" fontId="40" fillId="10" borderId="1" xfId="0" applyFont="1" applyFill="1" applyBorder="1" applyAlignment="1" applyProtection="1">
      <alignment horizontal="center"/>
    </xf>
    <xf numFmtId="164" fontId="50" fillId="0" borderId="25" xfId="0" applyFont="1" applyBorder="1" applyAlignment="1" applyProtection="1">
      <alignment horizontal="center"/>
    </xf>
    <xf numFmtId="164" fontId="40" fillId="0" borderId="25" xfId="0" applyFont="1" applyBorder="1" applyAlignment="1" applyProtection="1">
      <alignment horizontal="center"/>
      <protection locked="0"/>
    </xf>
    <xf numFmtId="164" fontId="50" fillId="0" borderId="25" xfId="0" applyFont="1" applyBorder="1" applyAlignment="1" applyProtection="1">
      <alignment horizontal="center"/>
      <protection locked="0"/>
    </xf>
    <xf numFmtId="1" fontId="50" fillId="10" borderId="1" xfId="0" applyNumberFormat="1" applyFont="1" applyFill="1" applyBorder="1" applyAlignment="1" applyProtection="1">
      <alignment horizontal="center"/>
    </xf>
    <xf numFmtId="9" fontId="62" fillId="3" borderId="79" xfId="30" applyFont="1" applyFill="1" applyBorder="1" applyAlignment="1" applyProtection="1">
      <alignment horizontal="center" vertical="center" wrapText="1"/>
      <protection locked="0"/>
    </xf>
    <xf numFmtId="9" fontId="62" fillId="3" borderId="81" xfId="30" applyFont="1" applyFill="1" applyBorder="1" applyAlignment="1" applyProtection="1">
      <alignment horizontal="center" vertical="center" wrapText="1"/>
      <protection locked="0"/>
    </xf>
    <xf numFmtId="166" fontId="68" fillId="3" borderId="84" xfId="4" applyNumberFormat="1" applyFont="1" applyFill="1" applyBorder="1" applyAlignment="1" applyProtection="1"/>
    <xf numFmtId="44" fontId="68" fillId="0" borderId="82" xfId="4" applyNumberFormat="1" applyFont="1" applyFill="1" applyBorder="1" applyAlignment="1" applyProtection="1"/>
    <xf numFmtId="164" fontId="68" fillId="0" borderId="101" xfId="0" applyFont="1" applyBorder="1" applyAlignment="1" applyProtection="1">
      <alignment horizontal="center"/>
    </xf>
    <xf numFmtId="164" fontId="68" fillId="0" borderId="101" xfId="0" applyFont="1" applyFill="1" applyBorder="1" applyAlignment="1" applyProtection="1">
      <alignment horizontal="center"/>
    </xf>
    <xf numFmtId="164" fontId="68" fillId="0" borderId="102" xfId="0" applyFont="1" applyBorder="1" applyAlignment="1" applyProtection="1">
      <alignment horizontal="center"/>
    </xf>
    <xf numFmtId="164" fontId="68" fillId="0" borderId="103" xfId="0" applyFont="1" applyFill="1" applyBorder="1" applyAlignment="1" applyProtection="1">
      <alignment horizontal="center"/>
    </xf>
    <xf numFmtId="164" fontId="62" fillId="0" borderId="104" xfId="0" applyFont="1" applyFill="1" applyBorder="1" applyProtection="1"/>
    <xf numFmtId="164" fontId="62" fillId="0" borderId="105" xfId="0" applyFont="1" applyFill="1" applyBorder="1" applyProtection="1"/>
    <xf numFmtId="164" fontId="62" fillId="0" borderId="106" xfId="0" applyFont="1" applyBorder="1" applyProtection="1"/>
    <xf numFmtId="165" fontId="62" fillId="0" borderId="79" xfId="30" applyNumberFormat="1" applyFont="1" applyFill="1" applyBorder="1" applyAlignment="1" applyProtection="1">
      <alignment horizontal="center" vertical="center" wrapText="1"/>
    </xf>
    <xf numFmtId="165" fontId="62" fillId="0" borderId="81" xfId="30" applyNumberFormat="1" applyFont="1" applyFill="1" applyBorder="1" applyAlignment="1" applyProtection="1">
      <alignment horizontal="center" vertical="center" wrapText="1"/>
    </xf>
    <xf numFmtId="165" fontId="62" fillId="0" borderId="97" xfId="30" applyNumberFormat="1" applyFont="1" applyFill="1" applyBorder="1" applyAlignment="1" applyProtection="1">
      <alignment horizontal="center" vertical="center" wrapText="1"/>
    </xf>
    <xf numFmtId="0" fontId="66" fillId="6" borderId="104" xfId="101" applyFont="1" applyFill="1" applyBorder="1" applyAlignment="1" applyProtection="1">
      <alignment vertical="center" wrapText="1"/>
    </xf>
    <xf numFmtId="0" fontId="66" fillId="6" borderId="105" xfId="101" applyFont="1" applyFill="1" applyBorder="1" applyAlignment="1" applyProtection="1">
      <alignment vertical="center" wrapText="1"/>
    </xf>
    <xf numFmtId="0" fontId="71" fillId="5" borderId="0" xfId="101" applyFont="1" applyFill="1" applyBorder="1" applyAlignment="1" applyProtection="1">
      <alignment vertical="top"/>
    </xf>
    <xf numFmtId="0" fontId="61" fillId="5" borderId="0" xfId="101" applyFont="1" applyFill="1" applyAlignment="1" applyProtection="1"/>
    <xf numFmtId="0" fontId="66" fillId="6" borderId="0" xfId="101" applyFont="1" applyFill="1" applyBorder="1" applyAlignment="1" applyProtection="1">
      <alignment vertical="center" wrapText="1"/>
    </xf>
    <xf numFmtId="0" fontId="66" fillId="6" borderId="106" xfId="101" applyFont="1" applyFill="1" applyBorder="1" applyAlignment="1" applyProtection="1">
      <alignment vertical="center" wrapText="1"/>
    </xf>
    <xf numFmtId="0" fontId="68" fillId="6" borderId="58" xfId="101" applyFont="1" applyFill="1" applyBorder="1" applyAlignment="1" applyProtection="1">
      <alignment vertical="center"/>
    </xf>
    <xf numFmtId="0" fontId="68" fillId="6" borderId="59" xfId="101" applyFont="1" applyFill="1" applyBorder="1" applyAlignment="1" applyProtection="1">
      <alignment vertical="center"/>
    </xf>
    <xf numFmtId="0" fontId="72" fillId="5" borderId="0" xfId="101" applyFont="1" applyFill="1" applyBorder="1" applyAlignment="1" applyProtection="1"/>
    <xf numFmtId="0" fontId="62" fillId="0" borderId="106" xfId="101" applyFont="1" applyBorder="1" applyProtection="1"/>
    <xf numFmtId="0" fontId="61" fillId="5" borderId="0" xfId="101" applyFont="1" applyFill="1" applyBorder="1" applyAlignment="1" applyProtection="1"/>
    <xf numFmtId="0" fontId="62" fillId="0" borderId="0" xfId="101" applyFont="1" applyBorder="1" applyAlignment="1" applyProtection="1">
      <alignment horizontal="left" vertical="center"/>
    </xf>
    <xf numFmtId="0" fontId="62" fillId="0" borderId="0" xfId="101" applyFont="1" applyBorder="1" applyAlignment="1" applyProtection="1">
      <alignment horizontal="left"/>
    </xf>
    <xf numFmtId="0" fontId="62" fillId="0" borderId="0" xfId="101" applyFont="1" applyBorder="1" applyProtection="1"/>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8" fillId="0" borderId="0" xfId="101" applyFont="1" applyFill="1" applyBorder="1" applyAlignment="1" applyProtection="1">
      <alignment horizontal="left"/>
    </xf>
    <xf numFmtId="0" fontId="68" fillId="0" borderId="0" xfId="101" applyFont="1" applyFill="1" applyBorder="1" applyAlignment="1" applyProtection="1">
      <alignment horizontal="right"/>
    </xf>
    <xf numFmtId="170" fontId="66" fillId="5" borderId="101" xfId="101" applyNumberFormat="1" applyFont="1" applyFill="1" applyBorder="1" applyAlignment="1" applyProtection="1">
      <alignment wrapText="1"/>
    </xf>
    <xf numFmtId="0" fontId="67" fillId="0" borderId="0" xfId="101" applyFont="1" applyFill="1" applyBorder="1" applyAlignment="1" applyProtection="1"/>
    <xf numFmtId="0" fontId="62" fillId="0" borderId="0" xfId="101" applyFont="1" applyFill="1" applyBorder="1" applyAlignment="1" applyProtection="1"/>
    <xf numFmtId="0" fontId="62" fillId="0" borderId="0" xfId="101" applyFont="1" applyFill="1" applyBorder="1" applyAlignment="1" applyProtection="1">
      <alignment vertical="top" wrapText="1"/>
    </xf>
    <xf numFmtId="14" fontId="61" fillId="5" borderId="0" xfId="101" applyNumberFormat="1" applyFont="1" applyFill="1" applyBorder="1" applyAlignment="1" applyProtection="1"/>
    <xf numFmtId="10" fontId="66" fillId="14" borderId="101" xfId="101" applyNumberFormat="1" applyFont="1" applyFill="1" applyBorder="1" applyAlignment="1" applyProtection="1">
      <alignment wrapText="1"/>
    </xf>
    <xf numFmtId="0" fontId="62" fillId="0" borderId="0" xfId="101" applyFont="1" applyFill="1" applyBorder="1" applyProtection="1"/>
    <xf numFmtId="0" fontId="68" fillId="0" borderId="101" xfId="101" applyFont="1" applyBorder="1" applyAlignment="1" applyProtection="1">
      <alignment horizontal="center" vertical="center"/>
    </xf>
    <xf numFmtId="0" fontId="62" fillId="0" borderId="57" xfId="101" applyFont="1" applyBorder="1" applyAlignment="1" applyProtection="1"/>
    <xf numFmtId="0" fontId="62" fillId="0" borderId="0" xfId="101" applyFont="1" applyBorder="1" applyAlignment="1" applyProtection="1"/>
    <xf numFmtId="0" fontId="62" fillId="0" borderId="106" xfId="101" applyFont="1" applyBorder="1" applyAlignment="1" applyProtection="1"/>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4" xfId="101" applyFont="1" applyFill="1" applyBorder="1" applyAlignment="1" applyProtection="1">
      <alignment vertical="center" wrapText="1"/>
    </xf>
    <xf numFmtId="0" fontId="62" fillId="0" borderId="105" xfId="101" applyFont="1" applyFill="1" applyBorder="1" applyAlignment="1" applyProtection="1">
      <alignment vertical="top" wrapText="1"/>
    </xf>
    <xf numFmtId="0" fontId="68" fillId="0" borderId="57" xfId="101" applyFont="1" applyFill="1" applyBorder="1" applyAlignment="1" applyProtection="1">
      <alignment horizontal="left" vertical="center" wrapText="1"/>
    </xf>
    <xf numFmtId="0" fontId="68" fillId="0" borderId="65" xfId="101" applyFont="1" applyFill="1" applyBorder="1" applyAlignment="1" applyProtection="1">
      <alignment horizontal="left" vertical="center"/>
    </xf>
    <xf numFmtId="0" fontId="68" fillId="0" borderId="66" xfId="101" applyFont="1" applyFill="1" applyBorder="1" applyAlignment="1" applyProtection="1">
      <alignment horizontal="left" vertical="center"/>
    </xf>
    <xf numFmtId="0" fontId="68" fillId="0" borderId="66" xfId="101" applyFont="1" applyFill="1" applyBorder="1" applyAlignment="1" applyProtection="1">
      <alignment horizontal="left" vertical="center" wrapText="1"/>
    </xf>
    <xf numFmtId="0" fontId="68" fillId="0" borderId="67" xfId="101" applyFont="1" applyFill="1" applyBorder="1" applyAlignment="1" applyProtection="1">
      <alignment horizontal="left" vertical="center" wrapText="1"/>
    </xf>
    <xf numFmtId="0" fontId="68" fillId="0" borderId="102" xfId="101" applyFont="1" applyFill="1" applyBorder="1" applyAlignment="1" applyProtection="1">
      <alignment horizontal="center" vertical="center" wrapText="1"/>
    </xf>
    <xf numFmtId="0" fontId="68" fillId="0" borderId="103" xfId="101" applyFont="1" applyFill="1" applyBorder="1" applyAlignment="1" applyProtection="1">
      <alignment horizontal="center" vertical="center" wrapText="1"/>
    </xf>
    <xf numFmtId="0" fontId="68" fillId="0" borderId="105" xfId="101" applyFont="1" applyFill="1" applyBorder="1" applyAlignment="1" applyProtection="1">
      <alignment horizontal="center" vertical="center" wrapText="1"/>
    </xf>
    <xf numFmtId="0" fontId="68" fillId="0" borderId="106" xfId="101" applyFont="1" applyFill="1" applyBorder="1" applyAlignment="1" applyProtection="1">
      <alignment vertical="top" wrapText="1"/>
    </xf>
    <xf numFmtId="0" fontId="72" fillId="5" borderId="0" xfId="101" applyFont="1" applyFill="1" applyAlignment="1" applyProtection="1"/>
    <xf numFmtId="0" fontId="62" fillId="0" borderId="57" xfId="101" applyFont="1" applyFill="1" applyBorder="1" applyAlignment="1" applyProtection="1">
      <alignment horizontal="left" vertical="center" wrapText="1"/>
    </xf>
    <xf numFmtId="40" fontId="62" fillId="0" borderId="101" xfId="101" applyNumberFormat="1" applyFont="1" applyFill="1" applyBorder="1" applyAlignment="1" applyProtection="1">
      <alignment horizontal="center" vertical="center" wrapText="1"/>
    </xf>
    <xf numFmtId="0" fontId="62" fillId="0" borderId="106" xfId="101" applyFont="1" applyFill="1" applyBorder="1" applyAlignment="1" applyProtection="1">
      <alignment vertical="top" wrapText="1"/>
    </xf>
    <xf numFmtId="0" fontId="62"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wrapText="1"/>
    </xf>
    <xf numFmtId="0" fontId="62" fillId="0" borderId="0" xfId="101" applyFont="1" applyFill="1" applyBorder="1" applyAlignment="1" applyProtection="1">
      <alignment horizontal="left" vertical="center" wrapText="1"/>
    </xf>
    <xf numFmtId="0" fontId="62" fillId="0" borderId="0" xfId="101" applyFont="1" applyFill="1" applyBorder="1" applyAlignment="1" applyProtection="1">
      <alignment vertical="center" wrapText="1"/>
    </xf>
    <xf numFmtId="0" fontId="62" fillId="0" borderId="57" xfId="101" applyFont="1" applyFill="1" applyBorder="1" applyAlignment="1" applyProtection="1">
      <alignment vertical="center" wrapText="1"/>
    </xf>
    <xf numFmtId="0" fontId="68" fillId="0" borderId="0" xfId="101" applyFont="1" applyFill="1" applyBorder="1" applyAlignment="1" applyProtection="1">
      <alignment vertical="center"/>
    </xf>
    <xf numFmtId="0" fontId="68" fillId="0" borderId="0" xfId="101" applyFont="1" applyFill="1" applyBorder="1" applyAlignment="1" applyProtection="1">
      <alignment vertical="center" wrapText="1"/>
    </xf>
    <xf numFmtId="0" fontId="68" fillId="0" borderId="57" xfId="101" applyFont="1" applyBorder="1" applyAlignment="1" applyProtection="1">
      <alignment vertical="center"/>
    </xf>
    <xf numFmtId="0" fontId="68" fillId="0" borderId="0" xfId="101" applyFont="1" applyBorder="1" applyAlignment="1" applyProtection="1">
      <alignment vertical="center"/>
    </xf>
    <xf numFmtId="0" fontId="68" fillId="0" borderId="60" xfId="101" applyFont="1" applyBorder="1" applyAlignment="1" applyProtection="1">
      <alignment horizontal="left" vertical="center"/>
    </xf>
    <xf numFmtId="0" fontId="68" fillId="0" borderId="58" xfId="101" applyFont="1" applyFill="1" applyBorder="1" applyAlignment="1" applyProtection="1">
      <alignment horizontal="left" vertical="center"/>
    </xf>
    <xf numFmtId="0" fontId="68" fillId="0" borderId="58" xfId="101" applyFont="1" applyFill="1" applyBorder="1" applyAlignment="1" applyProtection="1">
      <alignment horizontal="left" vertical="center" wrapText="1"/>
    </xf>
    <xf numFmtId="0" fontId="62" fillId="0" borderId="59" xfId="101" applyFont="1" applyBorder="1" applyProtection="1"/>
    <xf numFmtId="0" fontId="62" fillId="0" borderId="0" xfId="101" applyFont="1" applyBorder="1" applyAlignment="1" applyProtection="1">
      <alignment horizontal="left" vertical="top" wrapText="1"/>
      <protection locked="0"/>
    </xf>
    <xf numFmtId="0" fontId="61" fillId="5" borderId="0" xfId="101" applyFont="1" applyFill="1" applyBorder="1" applyAlignment="1" applyProtection="1">
      <alignment horizontal="center"/>
    </xf>
    <xf numFmtId="0" fontId="62" fillId="0" borderId="106" xfId="101" applyFont="1" applyFill="1" applyBorder="1" applyAlignment="1" applyProtection="1">
      <alignment horizontal="left" vertical="center" wrapText="1"/>
    </xf>
    <xf numFmtId="0" fontId="62" fillId="0" borderId="57" xfId="101" applyFont="1" applyFill="1" applyBorder="1" applyAlignment="1" applyProtection="1">
      <alignment horizontal="left" vertical="center"/>
    </xf>
    <xf numFmtId="49" fontId="62" fillId="0" borderId="0" xfId="101" applyNumberFormat="1" applyFont="1" applyFill="1" applyBorder="1" applyAlignment="1" applyProtection="1">
      <alignment horizontal="left" vertical="top"/>
    </xf>
    <xf numFmtId="49" fontId="62" fillId="0" borderId="0" xfId="101" applyNumberFormat="1" applyFont="1" applyFill="1" applyBorder="1" applyAlignment="1" applyProtection="1">
      <alignment vertical="top"/>
    </xf>
    <xf numFmtId="0" fontId="62" fillId="0" borderId="106" xfId="101" applyFont="1" applyFill="1" applyBorder="1" applyAlignment="1" applyProtection="1">
      <alignment vertical="top"/>
    </xf>
    <xf numFmtId="49" fontId="68" fillId="0" borderId="0" xfId="101" applyNumberFormat="1" applyFont="1" applyFill="1" applyBorder="1" applyAlignment="1" applyProtection="1">
      <alignment horizontal="left" vertical="top"/>
    </xf>
    <xf numFmtId="49" fontId="68" fillId="0" borderId="0" xfId="101" applyNumberFormat="1" applyFont="1" applyFill="1" applyBorder="1" applyAlignment="1" applyProtection="1">
      <alignment vertical="top"/>
    </xf>
    <xf numFmtId="0" fontId="68" fillId="0" borderId="0" xfId="101" applyFont="1" applyFill="1" applyBorder="1" applyAlignment="1" applyProtection="1">
      <alignment horizontal="left" wrapText="1"/>
    </xf>
    <xf numFmtId="37" fontId="62" fillId="0" borderId="0" xfId="101" applyNumberFormat="1" applyFont="1" applyFill="1" applyBorder="1" applyAlignment="1" applyProtection="1">
      <alignment horizontal="left" wrapText="1"/>
    </xf>
    <xf numFmtId="0" fontId="68" fillId="0" borderId="0" xfId="101" applyFont="1" applyFill="1" applyBorder="1" applyAlignment="1" applyProtection="1"/>
    <xf numFmtId="0" fontId="68" fillId="0" borderId="0" xfId="101" applyFont="1" applyFill="1" applyBorder="1" applyAlignment="1" applyProtection="1">
      <alignment wrapText="1"/>
    </xf>
    <xf numFmtId="0" fontId="68" fillId="0" borderId="0" xfId="101" applyFont="1" applyFill="1" applyBorder="1" applyAlignment="1" applyProtection="1">
      <alignment horizontal="center" wrapText="1"/>
    </xf>
    <xf numFmtId="0" fontId="62" fillId="0" borderId="0" xfId="101" applyFont="1" applyFill="1" applyBorder="1" applyAlignment="1" applyProtection="1">
      <alignment horizontal="right" vertical="center"/>
    </xf>
    <xf numFmtId="166" fontId="62" fillId="0" borderId="78" xfId="101" applyNumberFormat="1" applyFont="1" applyFill="1" applyBorder="1" applyAlignment="1" applyProtection="1">
      <alignment horizontal="left" vertical="center" wrapText="1"/>
      <protection locked="0"/>
    </xf>
    <xf numFmtId="166" fontId="62" fillId="0" borderId="79" xfId="101" applyNumberFormat="1" applyFont="1" applyFill="1" applyBorder="1" applyAlignment="1" applyProtection="1">
      <alignment horizontal="left" vertical="center" wrapText="1"/>
      <protection locked="0"/>
    </xf>
    <xf numFmtId="166" fontId="62" fillId="0" borderId="74" xfId="101" applyNumberFormat="1" applyFont="1" applyFill="1" applyBorder="1" applyAlignment="1" applyProtection="1">
      <alignment horizontal="left" vertical="center" wrapText="1"/>
      <protection locked="0"/>
    </xf>
    <xf numFmtId="166" fontId="62" fillId="0" borderId="81" xfId="101" applyNumberFormat="1" applyFont="1" applyFill="1" applyBorder="1" applyAlignment="1" applyProtection="1">
      <alignment horizontal="left" vertical="center" wrapText="1"/>
      <protection locked="0"/>
    </xf>
    <xf numFmtId="0" fontId="68" fillId="0" borderId="0" xfId="101" applyFont="1" applyFill="1" applyBorder="1" applyAlignment="1" applyProtection="1">
      <alignment horizontal="right" vertical="center"/>
    </xf>
    <xf numFmtId="44" fontId="62" fillId="0" borderId="78" xfId="101" applyNumberFormat="1" applyFont="1" applyFill="1" applyBorder="1" applyAlignment="1" applyProtection="1">
      <alignment horizontal="left" vertical="center" wrapText="1"/>
      <protection locked="0"/>
    </xf>
    <xf numFmtId="44" fontId="62" fillId="0" borderId="79" xfId="101" applyNumberFormat="1" applyFont="1" applyFill="1" applyBorder="1" applyAlignment="1" applyProtection="1">
      <alignment horizontal="left" vertical="center" wrapText="1"/>
      <protection locked="0"/>
    </xf>
    <xf numFmtId="44" fontId="62" fillId="0" borderId="74" xfId="101" applyNumberFormat="1" applyFont="1" applyFill="1" applyBorder="1" applyAlignment="1" applyProtection="1">
      <alignment horizontal="left" vertical="center" wrapText="1"/>
      <protection locked="0"/>
    </xf>
    <xf numFmtId="44" fontId="62" fillId="0" borderId="81" xfId="101" applyNumberFormat="1" applyFont="1" applyFill="1" applyBorder="1" applyAlignment="1" applyProtection="1">
      <alignment horizontal="left" vertical="center" wrapText="1"/>
      <protection locked="0"/>
    </xf>
    <xf numFmtId="0" fontId="62" fillId="0" borderId="60" xfId="101" applyFont="1" applyFill="1" applyBorder="1" applyAlignment="1" applyProtection="1">
      <alignment horizontal="left" vertical="center" wrapText="1"/>
    </xf>
    <xf numFmtId="0" fontId="68" fillId="0" borderId="58" xfId="101" applyFont="1" applyFill="1" applyBorder="1" applyAlignment="1" applyProtection="1">
      <alignment horizontal="right" vertical="center"/>
    </xf>
    <xf numFmtId="0" fontId="62" fillId="0" borderId="59" xfId="101" applyFont="1" applyFill="1" applyBorder="1" applyAlignment="1" applyProtection="1">
      <alignment vertical="top" wrapText="1"/>
    </xf>
    <xf numFmtId="0" fontId="67" fillId="0" borderId="57" xfId="101" applyFont="1" applyBorder="1" applyAlignment="1" applyProtection="1">
      <alignment horizontal="left" vertical="top" wrapText="1"/>
    </xf>
    <xf numFmtId="0" fontId="67" fillId="0" borderId="0" xfId="101" applyFont="1" applyBorder="1" applyAlignment="1" applyProtection="1">
      <alignment horizontal="left" vertical="top" wrapText="1"/>
    </xf>
    <xf numFmtId="14" fontId="62" fillId="0" borderId="44" xfId="101" applyNumberFormat="1" applyFont="1" applyFill="1" applyBorder="1" applyAlignment="1" applyProtection="1">
      <alignment horizontal="left" vertical="center"/>
      <protection locked="0"/>
    </xf>
    <xf numFmtId="0" fontId="67" fillId="0" borderId="106" xfId="101" applyFont="1" applyBorder="1" applyAlignment="1" applyProtection="1">
      <alignment horizontal="left" vertical="top" wrapText="1"/>
    </xf>
    <xf numFmtId="14" fontId="61" fillId="5" borderId="0" xfId="101" applyNumberFormat="1" applyFont="1" applyFill="1" applyAlignment="1" applyProtection="1"/>
    <xf numFmtId="49" fontId="62"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left" vertical="center"/>
    </xf>
    <xf numFmtId="0" fontId="62" fillId="0" borderId="106" xfId="101" applyFont="1" applyFill="1" applyBorder="1" applyAlignment="1" applyProtection="1">
      <alignment horizontal="right" vertical="center"/>
    </xf>
    <xf numFmtId="42" fontId="62" fillId="17" borderId="61" xfId="101" applyNumberFormat="1" applyFont="1" applyFill="1" applyBorder="1" applyAlignment="1" applyProtection="1">
      <alignment horizontal="left" vertical="center"/>
    </xf>
    <xf numFmtId="42" fontId="62" fillId="17" borderId="57" xfId="101" applyNumberFormat="1" applyFont="1" applyFill="1" applyBorder="1" applyAlignment="1" applyProtection="1">
      <alignment horizontal="left" vertical="center"/>
    </xf>
    <xf numFmtId="42" fontId="62" fillId="0" borderId="44" xfId="101" applyNumberFormat="1" applyFont="1" applyFill="1" applyBorder="1" applyAlignment="1" applyProtection="1">
      <alignment horizontal="left" vertical="center"/>
      <protection locked="0"/>
    </xf>
    <xf numFmtId="166" fontId="62" fillId="0" borderId="44" xfId="101" applyNumberFormat="1" applyFont="1" applyFill="1" applyBorder="1" applyAlignment="1" applyProtection="1">
      <alignment horizontal="left" vertical="center"/>
      <protection locked="0"/>
    </xf>
    <xf numFmtId="0" fontId="67" fillId="0" borderId="0" xfId="101" applyFont="1" applyBorder="1" applyAlignment="1" applyProtection="1">
      <alignment horizontal="right" vertical="center" wrapText="1"/>
    </xf>
    <xf numFmtId="0" fontId="67" fillId="0" borderId="0" xfId="101" applyFont="1" applyBorder="1" applyAlignment="1" applyProtection="1">
      <alignment horizontal="left" vertical="center" wrapText="1"/>
    </xf>
    <xf numFmtId="49" fontId="62" fillId="0" borderId="0" xfId="101" applyNumberFormat="1" applyFont="1" applyFill="1" applyBorder="1" applyAlignment="1" applyProtection="1">
      <alignment horizontal="left" vertical="top" wrapText="1"/>
    </xf>
    <xf numFmtId="49" fontId="62" fillId="0" borderId="0" xfId="101" applyNumberFormat="1" applyFont="1" applyFill="1" applyBorder="1" applyAlignment="1" applyProtection="1">
      <alignment vertical="top" wrapText="1"/>
    </xf>
    <xf numFmtId="166" fontId="62" fillId="0" borderId="75" xfId="101" applyNumberFormat="1" applyFont="1" applyFill="1" applyBorder="1" applyAlignment="1" applyProtection="1">
      <alignment horizontal="center" vertical="center" wrapText="1"/>
      <protection locked="0"/>
    </xf>
    <xf numFmtId="0" fontId="62" fillId="0" borderId="106" xfId="101" applyFont="1" applyFill="1" applyBorder="1" applyAlignment="1" applyProtection="1">
      <alignment horizontal="left" vertical="top" wrapText="1"/>
    </xf>
    <xf numFmtId="166" fontId="62" fillId="0" borderId="38" xfId="101" applyNumberFormat="1" applyFont="1" applyFill="1" applyBorder="1" applyAlignment="1" applyProtection="1">
      <alignment horizontal="center" vertical="center" wrapText="1"/>
    </xf>
    <xf numFmtId="166" fontId="62" fillId="0" borderId="76" xfId="101" applyNumberFormat="1" applyFont="1" applyFill="1" applyBorder="1" applyAlignment="1" applyProtection="1">
      <alignment horizontal="center" vertical="center" wrapText="1"/>
      <protection locked="0"/>
    </xf>
    <xf numFmtId="166" fontId="62" fillId="0" borderId="0" xfId="101" applyNumberFormat="1" applyFont="1" applyFill="1" applyBorder="1" applyAlignment="1" applyProtection="1">
      <alignment horizontal="center" vertical="center" wrapText="1"/>
    </xf>
    <xf numFmtId="0" fontId="67" fillId="0" borderId="106" xfId="101" applyFont="1" applyFill="1" applyBorder="1" applyAlignment="1" applyProtection="1"/>
    <xf numFmtId="0" fontId="62" fillId="0" borderId="106" xfId="101" applyFont="1" applyFill="1" applyBorder="1" applyAlignment="1" applyProtection="1">
      <alignment vertical="center" wrapText="1"/>
    </xf>
    <xf numFmtId="0" fontId="68" fillId="0" borderId="60" xfId="101" applyFont="1" applyFill="1" applyBorder="1" applyAlignment="1" applyProtection="1">
      <alignment horizontal="left" vertical="center"/>
    </xf>
    <xf numFmtId="166" fontId="68" fillId="0" borderId="66" xfId="101" applyNumberFormat="1" applyFont="1" applyFill="1" applyBorder="1" applyAlignment="1" applyProtection="1">
      <alignment horizontal="center" vertical="center" wrapText="1"/>
    </xf>
    <xf numFmtId="166" fontId="68" fillId="0" borderId="66" xfId="101" applyNumberFormat="1" applyFont="1" applyFill="1" applyBorder="1" applyAlignment="1" applyProtection="1">
      <alignment horizontal="left" vertical="center"/>
    </xf>
    <xf numFmtId="0" fontId="62" fillId="0" borderId="58" xfId="101" applyFont="1" applyFill="1" applyBorder="1" applyAlignment="1" applyProtection="1">
      <alignment vertical="center" wrapText="1"/>
    </xf>
    <xf numFmtId="0" fontId="62" fillId="0" borderId="59" xfId="101" applyFont="1" applyFill="1" applyBorder="1" applyAlignment="1" applyProtection="1">
      <alignment vertical="center" wrapText="1"/>
    </xf>
    <xf numFmtId="0" fontId="68" fillId="0" borderId="57" xfId="101" applyFont="1" applyFill="1" applyBorder="1" applyAlignment="1" applyProtection="1">
      <alignment horizontal="left" vertical="center"/>
    </xf>
    <xf numFmtId="10" fontId="68" fillId="0" borderId="38" xfId="101" applyNumberFormat="1" applyFont="1" applyFill="1" applyBorder="1" applyAlignment="1" applyProtection="1">
      <alignment horizontal="center" vertical="center"/>
    </xf>
    <xf numFmtId="166" fontId="68"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right" vertical="center"/>
    </xf>
    <xf numFmtId="166" fontId="68"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right" vertical="center"/>
    </xf>
    <xf numFmtId="0" fontId="62" fillId="0" borderId="57" xfId="101" applyFont="1" applyFill="1" applyBorder="1" applyAlignment="1" applyProtection="1">
      <alignment horizontal="justify" vertical="top" wrapText="1"/>
    </xf>
    <xf numFmtId="0" fontId="62" fillId="0" borderId="0" xfId="101" applyFont="1" applyFill="1" applyBorder="1" applyAlignment="1" applyProtection="1">
      <alignment horizontal="justify" vertical="top" wrapText="1"/>
    </xf>
    <xf numFmtId="0" fontId="62" fillId="0" borderId="106" xfId="101" applyFont="1" applyFill="1" applyBorder="1" applyAlignment="1" applyProtection="1">
      <alignment horizontal="justify" vertical="top" wrapText="1"/>
    </xf>
    <xf numFmtId="0" fontId="72" fillId="5" borderId="0" xfId="101" applyFont="1" applyFill="1" applyBorder="1" applyAlignment="1" applyProtection="1">
      <alignment vertical="top"/>
    </xf>
    <xf numFmtId="167" fontId="61" fillId="5" borderId="0" xfId="101" applyNumberFormat="1" applyFont="1" applyFill="1" applyBorder="1" applyAlignment="1" applyProtection="1"/>
    <xf numFmtId="0" fontId="61" fillId="5" borderId="0" xfId="101" applyFont="1" applyFill="1" applyBorder="1" applyAlignment="1" applyProtection="1">
      <alignment vertical="top"/>
    </xf>
    <xf numFmtId="0" fontId="72" fillId="5" borderId="0" xfId="101" applyFont="1" applyFill="1" applyBorder="1" applyAlignment="1" applyProtection="1">
      <alignment horizontal="right"/>
    </xf>
    <xf numFmtId="10" fontId="68" fillId="0" borderId="38" xfId="101" applyNumberFormat="1" applyFont="1" applyFill="1" applyBorder="1" applyAlignment="1" applyProtection="1">
      <alignment horizontal="left" vertical="center"/>
    </xf>
    <xf numFmtId="0" fontId="61" fillId="5" borderId="0" xfId="101" applyFont="1" applyFill="1" applyProtection="1"/>
    <xf numFmtId="0" fontId="61" fillId="5" borderId="0" xfId="101" applyFont="1" applyFill="1" applyBorder="1" applyProtection="1"/>
    <xf numFmtId="6" fontId="62" fillId="0" borderId="0" xfId="101" applyNumberFormat="1" applyFont="1" applyFill="1" applyBorder="1" applyAlignment="1" applyProtection="1">
      <alignment horizontal="center" vertical="center" wrapText="1"/>
    </xf>
    <xf numFmtId="6" fontId="62" fillId="0" borderId="44" xfId="101" applyNumberFormat="1" applyFont="1" applyFill="1" applyBorder="1" applyAlignment="1" applyProtection="1">
      <alignment horizontal="center" vertical="center" wrapText="1"/>
      <protection locked="0"/>
    </xf>
    <xf numFmtId="6" fontId="62" fillId="0" borderId="0" xfId="101" applyNumberFormat="1" applyFont="1" applyFill="1" applyBorder="1" applyAlignment="1" applyProtection="1">
      <alignment horizontal="center" vertical="center" wrapText="1"/>
      <protection locked="0"/>
    </xf>
    <xf numFmtId="0" fontId="62" fillId="0" borderId="60" xfId="101" applyFont="1" applyBorder="1" applyAlignment="1" applyProtection="1"/>
    <xf numFmtId="0" fontId="62" fillId="0" borderId="58" xfId="101" applyFont="1" applyBorder="1" applyAlignment="1" applyProtection="1"/>
    <xf numFmtId="0" fontId="62" fillId="0" borderId="59" xfId="101" applyFont="1" applyBorder="1" applyAlignment="1" applyProtection="1"/>
    <xf numFmtId="0" fontId="67" fillId="0" borderId="106" xfId="101" applyFont="1" applyBorder="1" applyAlignment="1" applyProtection="1">
      <alignment vertical="top" wrapText="1"/>
    </xf>
    <xf numFmtId="0" fontId="62" fillId="0" borderId="57" xfId="101" applyFont="1" applyFill="1" applyBorder="1" applyAlignment="1" applyProtection="1">
      <alignment horizontal="left"/>
    </xf>
    <xf numFmtId="0" fontId="62" fillId="0" borderId="106" xfId="101" applyFont="1" applyFill="1" applyBorder="1" applyAlignment="1" applyProtection="1"/>
    <xf numFmtId="0" fontId="62" fillId="0" borderId="57" xfId="101" applyFont="1" applyBorder="1" applyAlignment="1" applyProtection="1">
      <alignment horizontal="left"/>
    </xf>
    <xf numFmtId="0" fontId="62" fillId="0" borderId="58" xfId="101" applyFont="1" applyBorder="1" applyAlignment="1" applyProtection="1">
      <alignment horizontal="left"/>
      <protection locked="0"/>
    </xf>
    <xf numFmtId="0" fontId="62" fillId="0" borderId="58" xfId="101" applyFont="1" applyBorder="1" applyProtection="1">
      <protection locked="0"/>
    </xf>
    <xf numFmtId="0" fontId="68" fillId="0" borderId="0" xfId="101" applyFont="1" applyBorder="1" applyAlignment="1" applyProtection="1">
      <alignment horizontal="right"/>
    </xf>
    <xf numFmtId="0" fontId="62" fillId="0" borderId="60" xfId="101" applyFont="1" applyBorder="1" applyAlignment="1" applyProtection="1">
      <alignment horizontal="left"/>
    </xf>
    <xf numFmtId="0" fontId="62" fillId="0" borderId="58" xfId="101" applyFont="1" applyBorder="1" applyAlignment="1" applyProtection="1">
      <alignment horizontal="left"/>
    </xf>
    <xf numFmtId="0" fontId="62" fillId="0" borderId="58" xfId="101" applyFont="1" applyBorder="1" applyProtection="1"/>
    <xf numFmtId="0" fontId="61" fillId="0" borderId="104" xfId="101" applyFont="1" applyBorder="1" applyAlignment="1" applyProtection="1">
      <alignment horizontal="left"/>
    </xf>
    <xf numFmtId="0" fontId="61" fillId="0" borderId="104" xfId="101" applyFont="1" applyBorder="1" applyProtection="1"/>
    <xf numFmtId="0" fontId="61" fillId="0" borderId="0" xfId="101" applyFont="1" applyBorder="1" applyAlignment="1" applyProtection="1">
      <alignment horizontal="left"/>
    </xf>
    <xf numFmtId="0" fontId="61" fillId="0" borderId="0" xfId="101" applyFont="1" applyBorder="1" applyProtection="1"/>
    <xf numFmtId="0" fontId="61" fillId="0" borderId="0" xfId="101" applyFont="1" applyProtection="1"/>
    <xf numFmtId="0" fontId="61" fillId="0" borderId="0" xfId="101" applyFont="1" applyAlignment="1" applyProtection="1">
      <alignment horizontal="left"/>
    </xf>
    <xf numFmtId="0" fontId="72" fillId="0" borderId="0" xfId="101" applyFont="1" applyAlignment="1" applyProtection="1">
      <alignment horizontal="left"/>
    </xf>
    <xf numFmtId="9" fontId="61" fillId="5" borderId="0" xfId="101" applyNumberFormat="1" applyFont="1" applyFill="1" applyProtection="1"/>
    <xf numFmtId="0" fontId="61" fillId="0" borderId="0" xfId="101" applyFont="1" applyAlignment="1" applyProtection="1">
      <alignment horizontal="left" wrapText="1"/>
    </xf>
    <xf numFmtId="42" fontId="62" fillId="0" borderId="38" xfId="30" applyNumberFormat="1" applyFont="1" applyFill="1" applyBorder="1" applyAlignment="1" applyProtection="1">
      <alignment horizontal="center" vertical="center" wrapText="1"/>
    </xf>
    <xf numFmtId="9" fontId="62" fillId="0" borderId="38" xfId="30" applyFont="1" applyFill="1" applyBorder="1" applyAlignment="1" applyProtection="1">
      <alignment horizontal="center"/>
    </xf>
    <xf numFmtId="164" fontId="40" fillId="0" borderId="0" xfId="0" applyFont="1" applyBorder="1" applyAlignment="1" applyProtection="1"/>
    <xf numFmtId="164" fontId="50" fillId="0" borderId="1" xfId="0" applyFont="1" applyBorder="1" applyAlignment="1" applyProtection="1">
      <alignment horizontal="center"/>
    </xf>
    <xf numFmtId="164" fontId="50" fillId="0" borderId="0" xfId="0" applyFont="1" applyAlignment="1" applyProtection="1"/>
    <xf numFmtId="164" fontId="0" fillId="0" borderId="0" xfId="0" applyAlignment="1"/>
    <xf numFmtId="164" fontId="50" fillId="0" borderId="58" xfId="0" applyFont="1" applyBorder="1" applyAlignment="1" applyProtection="1">
      <alignment horizontal="center"/>
    </xf>
    <xf numFmtId="164" fontId="75" fillId="0" borderId="0" xfId="0" applyFont="1" applyFill="1" applyProtection="1"/>
    <xf numFmtId="164" fontId="40" fillId="0" borderId="0" xfId="0" applyFont="1" applyFill="1" applyProtection="1"/>
    <xf numFmtId="164" fontId="50" fillId="0" borderId="0" xfId="0" applyFont="1" applyFill="1" applyAlignment="1" applyProtection="1">
      <alignment horizontal="left"/>
    </xf>
    <xf numFmtId="164" fontId="40" fillId="0" borderId="0" xfId="0" applyFont="1" applyFill="1" applyAlignment="1" applyProtection="1">
      <alignment horizontal="left"/>
    </xf>
    <xf numFmtId="164" fontId="50" fillId="0" borderId="58" xfId="0" applyFont="1" applyBorder="1" applyAlignment="1" applyProtection="1">
      <alignment horizontal="left"/>
    </xf>
    <xf numFmtId="164" fontId="40" fillId="0" borderId="58" xfId="0" applyFont="1" applyBorder="1" applyProtection="1"/>
    <xf numFmtId="164" fontId="40" fillId="0" borderId="26" xfId="0" applyFont="1" applyBorder="1" applyAlignment="1" applyProtection="1">
      <alignment horizontal="center"/>
    </xf>
    <xf numFmtId="49" fontId="40" fillId="0" borderId="0" xfId="0" applyNumberFormat="1" applyFont="1" applyAlignment="1" applyProtection="1">
      <alignment horizontal="center"/>
    </xf>
    <xf numFmtId="164" fontId="50" fillId="0" borderId="58" xfId="0" applyFont="1" applyBorder="1" applyAlignment="1" applyProtection="1">
      <alignment horizontal="center"/>
      <protection locked="0"/>
    </xf>
    <xf numFmtId="164" fontId="40" fillId="0" borderId="57" xfId="0" applyFont="1" applyBorder="1" applyAlignment="1" applyProtection="1">
      <alignment horizontal="center"/>
    </xf>
    <xf numFmtId="49" fontId="40" fillId="0" borderId="0" xfId="0" applyNumberFormat="1" applyFont="1" applyBorder="1" applyAlignment="1" applyProtection="1">
      <alignment horizontal="center"/>
    </xf>
    <xf numFmtId="164" fontId="50" fillId="0" borderId="57" xfId="0" applyFont="1" applyBorder="1" applyAlignment="1" applyProtection="1">
      <alignment horizontal="center"/>
    </xf>
    <xf numFmtId="164" fontId="50" fillId="0" borderId="0" xfId="0" applyFont="1" applyBorder="1" applyAlignment="1" applyProtection="1">
      <alignment horizontal="left"/>
    </xf>
    <xf numFmtId="0" fontId="40" fillId="10" borderId="1" xfId="0" applyNumberFormat="1" applyFont="1" applyFill="1" applyBorder="1" applyAlignment="1" applyProtection="1">
      <alignment horizontal="center"/>
      <protection locked="0"/>
    </xf>
    <xf numFmtId="164" fontId="75" fillId="10" borderId="1" xfId="0" applyFont="1" applyFill="1" applyBorder="1" applyAlignment="1" applyProtection="1">
      <alignment horizontal="center"/>
    </xf>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2" fillId="0" borderId="48" xfId="101" applyFont="1" applyBorder="1" applyAlignment="1" applyProtection="1">
      <alignment horizontal="left" vertical="center"/>
      <protection locked="0"/>
    </xf>
    <xf numFmtId="0" fontId="62" fillId="0" borderId="50" xfId="101" applyFont="1" applyBorder="1" applyAlignment="1" applyProtection="1">
      <alignment horizontal="left" vertical="center"/>
      <protection locked="0"/>
    </xf>
    <xf numFmtId="0" fontId="68" fillId="0" borderId="0" xfId="101" applyFont="1" applyBorder="1" applyAlignment="1" applyProtection="1">
      <alignment horizontal="right" vertical="center"/>
    </xf>
    <xf numFmtId="0" fontId="62" fillId="0" borderId="70" xfId="101" applyFont="1" applyBorder="1" applyAlignment="1" applyProtection="1">
      <alignment horizontal="left" vertical="center"/>
      <protection locked="0"/>
    </xf>
    <xf numFmtId="0" fontId="62" fillId="0" borderId="71" xfId="101" applyFont="1" applyBorder="1" applyAlignment="1" applyProtection="1">
      <alignment horizontal="left" vertical="center"/>
      <protection locked="0"/>
    </xf>
    <xf numFmtId="0" fontId="62" fillId="0" borderId="72" xfId="101" applyFont="1" applyBorder="1" applyAlignment="1" applyProtection="1">
      <alignment horizontal="left" vertical="center"/>
      <protection locked="0"/>
    </xf>
    <xf numFmtId="0" fontId="62" fillId="0" borderId="73" xfId="101" applyFont="1" applyBorder="1" applyAlignment="1" applyProtection="1">
      <alignment horizontal="left" vertical="center"/>
      <protection locked="0"/>
    </xf>
    <xf numFmtId="164" fontId="62" fillId="0" borderId="70" xfId="0" applyFont="1" applyBorder="1" applyAlignment="1" applyProtection="1">
      <alignment horizontal="left"/>
      <protection locked="0"/>
    </xf>
    <xf numFmtId="164" fontId="62" fillId="0" borderId="71" xfId="0" applyFont="1" applyBorder="1" applyAlignment="1" applyProtection="1">
      <alignment horizontal="left"/>
      <protection locked="0"/>
    </xf>
    <xf numFmtId="0" fontId="64" fillId="6" borderId="103" xfId="101" applyFont="1" applyFill="1" applyBorder="1" applyAlignment="1" applyProtection="1">
      <alignment horizontal="left" vertical="center" wrapText="1"/>
    </xf>
    <xf numFmtId="0" fontId="64" fillId="6" borderId="104" xfId="101" applyFont="1" applyFill="1" applyBorder="1" applyAlignment="1" applyProtection="1">
      <alignment horizontal="left" vertical="center" wrapText="1"/>
    </xf>
    <xf numFmtId="0" fontId="65" fillId="6" borderId="57" xfId="101" applyFont="1" applyFill="1" applyBorder="1" applyAlignment="1" applyProtection="1">
      <alignment horizontal="left" vertical="center" wrapText="1"/>
    </xf>
    <xf numFmtId="0" fontId="65" fillId="6" borderId="0" xfId="101" applyFont="1" applyFill="1" applyBorder="1" applyAlignment="1" applyProtection="1">
      <alignment horizontal="left" vertical="center" wrapText="1"/>
    </xf>
    <xf numFmtId="0" fontId="65" fillId="6" borderId="60" xfId="101" applyFont="1" applyFill="1" applyBorder="1" applyAlignment="1" applyProtection="1">
      <alignment horizontal="left" vertical="center" wrapText="1"/>
    </xf>
    <xf numFmtId="0" fontId="65" fillId="6" borderId="58" xfId="101" applyFont="1" applyFill="1" applyBorder="1" applyAlignment="1" applyProtection="1">
      <alignment horizontal="left" vertical="center" wrapText="1"/>
    </xf>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5" xfId="101" applyFont="1" applyFill="1" applyBorder="1" applyAlignment="1" applyProtection="1">
      <alignment horizontal="left" vertical="center" wrapText="1"/>
    </xf>
    <xf numFmtId="0" fontId="68" fillId="16" borderId="65" xfId="101" applyFont="1" applyFill="1" applyBorder="1" applyAlignment="1" applyProtection="1">
      <alignment horizontal="center" vertical="center"/>
    </xf>
    <xf numFmtId="0" fontId="68" fillId="16" borderId="66" xfId="101" applyFont="1" applyFill="1" applyBorder="1" applyAlignment="1" applyProtection="1">
      <alignment horizontal="center" vertical="center"/>
    </xf>
    <xf numFmtId="0" fontId="68" fillId="16" borderId="104" xfId="101" applyFont="1" applyFill="1" applyBorder="1" applyAlignment="1" applyProtection="1">
      <alignment horizontal="center" vertical="center"/>
    </xf>
    <xf numFmtId="0" fontId="68" fillId="16" borderId="67" xfId="101" applyFont="1" applyFill="1" applyBorder="1" applyAlignment="1" applyProtection="1">
      <alignment horizontal="center" vertical="center"/>
    </xf>
    <xf numFmtId="0" fontId="68" fillId="0" borderId="65" xfId="101" applyFont="1" applyBorder="1" applyAlignment="1" applyProtection="1">
      <alignment horizontal="left" vertical="center"/>
    </xf>
    <xf numFmtId="0" fontId="68" fillId="0" borderId="66" xfId="101" applyFont="1" applyBorder="1" applyAlignment="1" applyProtection="1">
      <alignment horizontal="left" vertical="center"/>
    </xf>
    <xf numFmtId="0" fontId="62" fillId="0" borderId="68" xfId="101" applyFont="1" applyBorder="1" applyAlignment="1" applyProtection="1">
      <alignment horizontal="left" vertical="center"/>
    </xf>
    <xf numFmtId="0" fontId="62" fillId="0" borderId="69" xfId="101" applyFont="1" applyBorder="1" applyAlignment="1" applyProtection="1">
      <alignment horizontal="left" vertical="center"/>
    </xf>
    <xf numFmtId="0" fontId="68" fillId="0" borderId="66" xfId="101" applyFont="1" applyBorder="1" applyAlignment="1" applyProtection="1">
      <alignment horizontal="right" vertical="center"/>
    </xf>
    <xf numFmtId="0" fontId="62" fillId="0" borderId="41" xfId="101" applyFont="1" applyBorder="1" applyAlignment="1" applyProtection="1">
      <alignment horizontal="left" vertical="center"/>
      <protection locked="0"/>
    </xf>
    <xf numFmtId="0" fontId="62" fillId="0" borderId="34" xfId="101" applyFont="1" applyBorder="1" applyAlignment="1" applyProtection="1">
      <alignment horizontal="left" vertical="center"/>
      <protection locked="0"/>
    </xf>
    <xf numFmtId="49" fontId="69" fillId="0" borderId="0" xfId="101" applyNumberFormat="1" applyFont="1" applyFill="1" applyBorder="1" applyAlignment="1" applyProtection="1">
      <alignment horizontal="left" vertical="top" wrapText="1"/>
    </xf>
    <xf numFmtId="0" fontId="68" fillId="8" borderId="65" xfId="101" applyFont="1" applyFill="1" applyBorder="1" applyAlignment="1" applyProtection="1">
      <alignment horizontal="left" vertical="center"/>
    </xf>
    <xf numFmtId="0" fontId="68" fillId="8" borderId="66" xfId="101" applyFont="1" applyFill="1" applyBorder="1" applyAlignment="1" applyProtection="1">
      <alignment horizontal="left" vertical="center"/>
    </xf>
    <xf numFmtId="0" fontId="68" fillId="8" borderId="67" xfId="101" applyFont="1" applyFill="1" applyBorder="1" applyAlignment="1" applyProtection="1">
      <alignment horizontal="left" vertical="center"/>
    </xf>
    <xf numFmtId="0" fontId="62" fillId="0" borderId="65" xfId="101" applyFont="1" applyFill="1" applyBorder="1" applyAlignment="1" applyProtection="1">
      <alignment horizontal="left" vertical="center" wrapText="1"/>
    </xf>
    <xf numFmtId="0" fontId="62" fillId="0" borderId="66" xfId="101" applyFont="1" applyFill="1" applyBorder="1" applyAlignment="1" applyProtection="1">
      <alignment horizontal="left" vertical="center" wrapText="1"/>
    </xf>
    <xf numFmtId="0" fontId="62" fillId="0" borderId="67" xfId="101" applyFont="1" applyFill="1" applyBorder="1" applyAlignment="1" applyProtection="1">
      <alignment horizontal="left" vertical="center" wrapText="1"/>
    </xf>
    <xf numFmtId="0" fontId="62" fillId="0" borderId="65" xfId="101" applyFont="1" applyBorder="1" applyAlignment="1" applyProtection="1">
      <alignment horizontal="left" vertical="center"/>
    </xf>
    <xf numFmtId="0" fontId="62" fillId="0" borderId="66" xfId="101" applyFont="1" applyBorder="1" applyAlignment="1" applyProtection="1">
      <alignment horizontal="left" vertical="center"/>
    </xf>
    <xf numFmtId="0" fontId="62" fillId="0" borderId="67" xfId="101" applyFont="1" applyBorder="1" applyAlignment="1" applyProtection="1">
      <alignment horizontal="left" vertical="center"/>
    </xf>
    <xf numFmtId="0" fontId="62" fillId="0" borderId="65" xfId="101" applyFont="1" applyFill="1" applyBorder="1" applyAlignment="1" applyProtection="1">
      <alignment horizontal="left" vertical="justify" wrapText="1"/>
    </xf>
    <xf numFmtId="0" fontId="62" fillId="0" borderId="66" xfId="101" applyFont="1" applyFill="1" applyBorder="1" applyAlignment="1" applyProtection="1">
      <alignment horizontal="left" vertical="justify" wrapText="1"/>
    </xf>
    <xf numFmtId="0" fontId="62" fillId="0" borderId="67" xfId="101" applyFont="1" applyFill="1" applyBorder="1" applyAlignment="1" applyProtection="1">
      <alignment horizontal="left" vertical="justify" wrapText="1"/>
    </xf>
    <xf numFmtId="0" fontId="62" fillId="0" borderId="65" xfId="101" applyFont="1" applyFill="1" applyBorder="1" applyAlignment="1" applyProtection="1">
      <alignment horizontal="left" vertical="center"/>
    </xf>
    <xf numFmtId="0" fontId="62" fillId="0" borderId="66" xfId="101" applyFont="1" applyFill="1" applyBorder="1" applyAlignment="1" applyProtection="1">
      <alignment horizontal="left" vertical="center"/>
    </xf>
    <xf numFmtId="0" fontId="62" fillId="0" borderId="65" xfId="101" applyFont="1" applyFill="1" applyBorder="1" applyAlignment="1" applyProtection="1">
      <alignment vertical="justify" wrapText="1"/>
    </xf>
    <xf numFmtId="0" fontId="62" fillId="0" borderId="66" xfId="101" applyFont="1" applyFill="1" applyBorder="1" applyAlignment="1" applyProtection="1">
      <alignment vertical="justify" wrapText="1"/>
    </xf>
    <xf numFmtId="0" fontId="62" fillId="0" borderId="67" xfId="101" applyFont="1" applyFill="1" applyBorder="1" applyAlignment="1" applyProtection="1">
      <alignment vertical="justify" wrapText="1"/>
    </xf>
    <xf numFmtId="0" fontId="62" fillId="0" borderId="104" xfId="101" applyFont="1" applyFill="1" applyBorder="1" applyAlignment="1" applyProtection="1">
      <alignment vertical="center" wrapText="1"/>
    </xf>
    <xf numFmtId="0" fontId="62" fillId="0" borderId="41" xfId="101" applyFont="1" applyBorder="1" applyAlignment="1" applyProtection="1">
      <alignment horizontal="left" vertical="top" wrapText="1"/>
      <protection locked="0"/>
    </xf>
    <xf numFmtId="0" fontId="62" fillId="0" borderId="34" xfId="101" applyFont="1" applyBorder="1" applyAlignment="1" applyProtection="1">
      <alignment horizontal="left" vertical="top" wrapText="1"/>
      <protection locked="0"/>
    </xf>
    <xf numFmtId="0" fontId="62" fillId="0" borderId="62" xfId="101" applyFont="1" applyBorder="1" applyAlignment="1" applyProtection="1">
      <alignment horizontal="left" vertical="top" wrapText="1"/>
      <protection locked="0"/>
    </xf>
    <xf numFmtId="0" fontId="62" fillId="0" borderId="42" xfId="101" applyFont="1" applyBorder="1" applyAlignment="1" applyProtection="1">
      <alignment horizontal="left" vertical="top" wrapText="1"/>
      <protection locked="0"/>
    </xf>
    <xf numFmtId="0" fontId="62" fillId="0" borderId="0" xfId="101" applyFont="1" applyBorder="1" applyAlignment="1" applyProtection="1">
      <alignment horizontal="left" vertical="top" wrapText="1"/>
      <protection locked="0"/>
    </xf>
    <xf numFmtId="0" fontId="62" fillId="0" borderId="35" xfId="101" applyFont="1" applyBorder="1" applyAlignment="1" applyProtection="1">
      <alignment horizontal="left" vertical="top" wrapText="1"/>
      <protection locked="0"/>
    </xf>
    <xf numFmtId="0" fontId="62" fillId="0" borderId="43" xfId="101" applyFont="1" applyBorder="1" applyAlignment="1" applyProtection="1">
      <alignment horizontal="left" vertical="top" wrapText="1"/>
      <protection locked="0"/>
    </xf>
    <xf numFmtId="0" fontId="62" fillId="0" borderId="36" xfId="101" applyFont="1" applyBorder="1" applyAlignment="1" applyProtection="1">
      <alignment horizontal="left" vertical="top" wrapText="1"/>
      <protection locked="0"/>
    </xf>
    <xf numFmtId="0" fontId="62" fillId="0" borderId="37" xfId="101" applyFont="1" applyBorder="1" applyAlignment="1" applyProtection="1">
      <alignment horizontal="left" vertical="top" wrapText="1"/>
      <protection locked="0"/>
    </xf>
    <xf numFmtId="44" fontId="62" fillId="0" borderId="90" xfId="101" applyNumberFormat="1" applyFont="1" applyFill="1" applyBorder="1" applyAlignment="1" applyProtection="1">
      <alignment horizontal="left" vertical="center" wrapText="1"/>
      <protection locked="0"/>
    </xf>
    <xf numFmtId="44" fontId="62" fillId="0" borderId="49" xfId="101" applyNumberFormat="1" applyFont="1" applyFill="1" applyBorder="1" applyAlignment="1" applyProtection="1">
      <alignment horizontal="left" vertical="center" wrapText="1"/>
      <protection locked="0"/>
    </xf>
    <xf numFmtId="44" fontId="62" fillId="0" borderId="91" xfId="101" applyNumberFormat="1" applyFont="1" applyFill="1" applyBorder="1" applyAlignment="1" applyProtection="1">
      <alignment horizontal="left" vertical="center" wrapText="1"/>
      <protection locked="0"/>
    </xf>
    <xf numFmtId="165" fontId="68" fillId="0" borderId="98" xfId="30" applyNumberFormat="1" applyFont="1" applyFill="1" applyBorder="1" applyAlignment="1" applyProtection="1">
      <alignment horizontal="left" wrapText="1"/>
    </xf>
    <xf numFmtId="165" fontId="68" fillId="0" borderId="99" xfId="30" applyNumberFormat="1" applyFont="1" applyFill="1" applyBorder="1" applyAlignment="1" applyProtection="1">
      <alignment horizontal="left" wrapText="1"/>
    </xf>
    <xf numFmtId="165" fontId="68" fillId="0" borderId="100" xfId="30" applyNumberFormat="1" applyFont="1" applyFill="1" applyBorder="1" applyAlignment="1" applyProtection="1">
      <alignment horizontal="left" wrapText="1"/>
    </xf>
    <xf numFmtId="0" fontId="62" fillId="0" borderId="103" xfId="101" applyFont="1" applyBorder="1" applyAlignment="1" applyProtection="1">
      <alignment horizontal="left" vertical="top" wrapText="1"/>
    </xf>
    <xf numFmtId="0" fontId="62" fillId="0" borderId="104" xfId="101" applyFont="1" applyBorder="1" applyAlignment="1" applyProtection="1">
      <alignment horizontal="left" vertical="top" wrapText="1"/>
    </xf>
    <xf numFmtId="0" fontId="62" fillId="0" borderId="105" xfId="101" applyFont="1" applyBorder="1" applyAlignment="1" applyProtection="1">
      <alignment horizontal="left" vertical="top" wrapText="1"/>
    </xf>
    <xf numFmtId="0" fontId="62" fillId="0" borderId="57" xfId="101" applyFont="1" applyBorder="1" applyAlignment="1" applyProtection="1">
      <alignment horizontal="left" vertical="top" wrapText="1"/>
    </xf>
    <xf numFmtId="0" fontId="62" fillId="0" borderId="0" xfId="101" applyFont="1" applyBorder="1" applyAlignment="1" applyProtection="1">
      <alignment horizontal="left" vertical="top" wrapText="1"/>
    </xf>
    <xf numFmtId="0" fontId="62" fillId="0" borderId="106" xfId="101" applyFont="1" applyBorder="1" applyAlignment="1" applyProtection="1">
      <alignment horizontal="left" vertical="top" wrapText="1"/>
    </xf>
    <xf numFmtId="0" fontId="68" fillId="0" borderId="0" xfId="101" applyFont="1" applyFill="1" applyBorder="1" applyAlignment="1" applyProtection="1">
      <alignment horizontal="left" vertical="center"/>
    </xf>
    <xf numFmtId="166" fontId="62" fillId="0" borderId="48" xfId="101" applyNumberFormat="1" applyFont="1" applyFill="1" applyBorder="1" applyAlignment="1" applyProtection="1">
      <alignment horizontal="left" vertical="center"/>
      <protection locked="0"/>
    </xf>
    <xf numFmtId="166" fontId="62" fillId="0" borderId="49" xfId="101" applyNumberFormat="1" applyFont="1" applyFill="1" applyBorder="1" applyAlignment="1" applyProtection="1">
      <alignment horizontal="left" vertical="center"/>
      <protection locked="0"/>
    </xf>
    <xf numFmtId="166" fontId="62" fillId="0" borderId="50" xfId="101" applyNumberFormat="1" applyFont="1" applyFill="1" applyBorder="1" applyAlignment="1" applyProtection="1">
      <alignment horizontal="left" vertical="center"/>
      <protection locked="0"/>
    </xf>
    <xf numFmtId="165" fontId="62" fillId="0" borderId="92" xfId="30" applyNumberFormat="1" applyFont="1" applyFill="1" applyBorder="1" applyAlignment="1" applyProtection="1">
      <alignment vertical="top" wrapText="1"/>
    </xf>
    <xf numFmtId="165" fontId="62" fillId="0" borderId="86" xfId="30" applyNumberFormat="1" applyFont="1" applyFill="1" applyBorder="1" applyAlignment="1" applyProtection="1">
      <alignment vertical="top" wrapText="1"/>
    </xf>
    <xf numFmtId="165" fontId="62" fillId="0" borderId="87" xfId="30" applyNumberFormat="1" applyFont="1" applyFill="1" applyBorder="1" applyAlignment="1" applyProtection="1">
      <alignment vertical="top" wrapText="1"/>
    </xf>
    <xf numFmtId="9" fontId="62" fillId="0" borderId="40" xfId="30" applyFont="1" applyFill="1" applyBorder="1" applyAlignment="1" applyProtection="1">
      <alignment horizontal="center"/>
    </xf>
    <xf numFmtId="9" fontId="62" fillId="0" borderId="39" xfId="30" applyFont="1" applyFill="1" applyBorder="1" applyAlignment="1" applyProtection="1">
      <alignment horizontal="center"/>
    </xf>
    <xf numFmtId="9" fontId="62" fillId="0" borderId="46" xfId="30" applyFont="1" applyFill="1" applyBorder="1" applyAlignment="1" applyProtection="1">
      <alignment horizontal="center"/>
    </xf>
    <xf numFmtId="169" fontId="62" fillId="0" borderId="68" xfId="30" applyNumberFormat="1" applyFont="1" applyFill="1" applyBorder="1" applyAlignment="1" applyProtection="1">
      <alignment horizontal="center"/>
    </xf>
    <xf numFmtId="169" fontId="62" fillId="0" borderId="93" xfId="30" applyNumberFormat="1" applyFont="1" applyFill="1" applyBorder="1" applyAlignment="1" applyProtection="1">
      <alignment horizontal="center"/>
    </xf>
    <xf numFmtId="169" fontId="62" fillId="0" borderId="69" xfId="30" applyNumberFormat="1" applyFont="1" applyFill="1" applyBorder="1" applyAlignment="1" applyProtection="1">
      <alignment horizontal="center"/>
    </xf>
    <xf numFmtId="0" fontId="62" fillId="0" borderId="57" xfId="101" applyFont="1" applyFill="1" applyBorder="1" applyAlignment="1" applyProtection="1">
      <alignment horizontal="right" vertical="center"/>
    </xf>
    <xf numFmtId="0" fontId="62" fillId="0" borderId="0" xfId="101" applyFont="1" applyFill="1" applyBorder="1" applyAlignment="1" applyProtection="1">
      <alignment horizontal="right" vertical="center"/>
    </xf>
    <xf numFmtId="0" fontId="62" fillId="0" borderId="106" xfId="101" applyFont="1" applyFill="1" applyBorder="1" applyAlignment="1" applyProtection="1">
      <alignment horizontal="right" vertical="center"/>
    </xf>
    <xf numFmtId="0" fontId="68" fillId="0" borderId="57" xfId="101" applyFont="1" applyFill="1" applyBorder="1" applyAlignment="1" applyProtection="1">
      <alignment horizontal="right" vertical="center"/>
    </xf>
    <xf numFmtId="0" fontId="68" fillId="0" borderId="0" xfId="101" applyFont="1" applyFill="1" applyBorder="1" applyAlignment="1" applyProtection="1">
      <alignment horizontal="right" vertical="center"/>
    </xf>
    <xf numFmtId="0" fontId="68" fillId="0" borderId="106" xfId="101" applyFont="1" applyFill="1" applyBorder="1" applyAlignment="1" applyProtection="1">
      <alignment horizontal="right" vertical="center"/>
    </xf>
    <xf numFmtId="169" fontId="62" fillId="0" borderId="63" xfId="30" applyNumberFormat="1" applyFont="1" applyFill="1" applyBorder="1" applyAlignment="1" applyProtection="1">
      <alignment horizontal="center"/>
    </xf>
    <xf numFmtId="169" fontId="62" fillId="0" borderId="94" xfId="30" applyNumberFormat="1" applyFont="1" applyFill="1" applyBorder="1" applyAlignment="1" applyProtection="1">
      <alignment horizontal="center"/>
    </xf>
    <xf numFmtId="169" fontId="62" fillId="0" borderId="64" xfId="30" applyNumberFormat="1" applyFont="1" applyFill="1" applyBorder="1" applyAlignment="1" applyProtection="1">
      <alignment horizontal="center"/>
    </xf>
    <xf numFmtId="0" fontId="62" fillId="0" borderId="65" xfId="101" applyFont="1" applyFill="1" applyBorder="1" applyAlignment="1" applyProtection="1">
      <alignment horizontal="justify" vertical="top" wrapText="1"/>
    </xf>
    <xf numFmtId="0" fontId="62" fillId="0" borderId="66" xfId="101" applyFont="1" applyFill="1" applyBorder="1" applyAlignment="1" applyProtection="1">
      <alignment horizontal="justify" vertical="top" wrapText="1"/>
    </xf>
    <xf numFmtId="0" fontId="62" fillId="0" borderId="67" xfId="101" applyFont="1" applyFill="1" applyBorder="1" applyAlignment="1" applyProtection="1">
      <alignment horizontal="justify" vertical="top" wrapText="1"/>
    </xf>
    <xf numFmtId="0" fontId="67" fillId="0" borderId="57" xfId="101" applyFont="1" applyFill="1" applyBorder="1" applyAlignment="1" applyProtection="1">
      <alignment horizontal="left" vertical="center"/>
    </xf>
    <xf numFmtId="0" fontId="67" fillId="0" borderId="0" xfId="101" applyFont="1" applyFill="1" applyBorder="1" applyAlignment="1" applyProtection="1">
      <alignment horizontal="left" vertical="center"/>
    </xf>
    <xf numFmtId="0" fontId="62" fillId="0" borderId="103" xfId="101" applyFont="1" applyFill="1" applyBorder="1" applyAlignment="1" applyProtection="1">
      <alignment horizontal="justify" vertical="top" wrapText="1"/>
    </xf>
    <xf numFmtId="0" fontId="62" fillId="0" borderId="104" xfId="101" applyFont="1" applyFill="1" applyBorder="1" applyAlignment="1" applyProtection="1">
      <alignment horizontal="justify" vertical="top" wrapText="1"/>
    </xf>
    <xf numFmtId="0" fontId="62" fillId="0" borderId="105" xfId="101" applyFont="1" applyFill="1" applyBorder="1" applyAlignment="1" applyProtection="1">
      <alignment horizontal="justify" vertical="top" wrapText="1"/>
    </xf>
    <xf numFmtId="0" fontId="62" fillId="0" borderId="103" xfId="101" applyFont="1" applyFill="1" applyBorder="1" applyAlignment="1" applyProtection="1">
      <alignment horizontal="left" vertical="top" wrapText="1"/>
    </xf>
    <xf numFmtId="0" fontId="62" fillId="0" borderId="104" xfId="101" applyFont="1" applyFill="1" applyBorder="1" applyAlignment="1" applyProtection="1">
      <alignment horizontal="left" vertical="top" wrapText="1"/>
    </xf>
    <xf numFmtId="0" fontId="62" fillId="0" borderId="105" xfId="101" applyFont="1" applyFill="1" applyBorder="1" applyAlignment="1" applyProtection="1">
      <alignment horizontal="left" vertical="top" wrapText="1"/>
    </xf>
    <xf numFmtId="164" fontId="62" fillId="12" borderId="65" xfId="0" applyFont="1" applyFill="1" applyBorder="1" applyAlignment="1" applyProtection="1">
      <alignment horizontal="center"/>
      <protection locked="0"/>
    </xf>
    <xf numFmtId="164" fontId="62" fillId="12" borderId="66" xfId="0" applyFont="1" applyFill="1" applyBorder="1" applyAlignment="1" applyProtection="1">
      <alignment horizontal="center"/>
      <protection locked="0"/>
    </xf>
    <xf numFmtId="164" fontId="62" fillId="12" borderId="67" xfId="0" applyFont="1" applyFill="1" applyBorder="1" applyAlignment="1" applyProtection="1">
      <alignment horizontal="center"/>
      <protection locked="0"/>
    </xf>
    <xf numFmtId="0" fontId="62" fillId="0" borderId="48" xfId="0" applyNumberFormat="1" applyFont="1" applyBorder="1" applyAlignment="1" applyProtection="1">
      <alignment horizontal="left"/>
      <protection locked="0"/>
    </xf>
    <xf numFmtId="0" fontId="62" fillId="0" borderId="50" xfId="0" applyNumberFormat="1" applyFont="1" applyBorder="1" applyAlignment="1" applyProtection="1">
      <alignment horizontal="left"/>
      <protection locked="0"/>
    </xf>
    <xf numFmtId="164" fontId="62" fillId="0" borderId="48" xfId="0" applyFont="1" applyBorder="1" applyAlignment="1" applyProtection="1">
      <alignment horizontal="left"/>
      <protection locked="0"/>
    </xf>
    <xf numFmtId="164" fontId="62" fillId="0" borderId="49" xfId="0" applyFont="1" applyBorder="1" applyAlignment="1" applyProtection="1">
      <alignment horizontal="left"/>
      <protection locked="0"/>
    </xf>
    <xf numFmtId="164" fontId="62" fillId="0" borderId="50" xfId="0" applyFont="1" applyBorder="1" applyAlignment="1" applyProtection="1">
      <alignment horizontal="left"/>
      <protection locked="0"/>
    </xf>
    <xf numFmtId="0" fontId="68" fillId="8" borderId="48" xfId="101" applyFont="1" applyFill="1" applyBorder="1" applyAlignment="1" applyProtection="1">
      <alignment horizontal="center" vertical="center" wrapText="1"/>
    </xf>
    <xf numFmtId="0" fontId="68" fillId="8" borderId="49" xfId="101" applyFont="1" applyFill="1" applyBorder="1" applyAlignment="1" applyProtection="1">
      <alignment horizontal="center" vertical="center" wrapText="1"/>
    </xf>
    <xf numFmtId="0" fontId="68" fillId="8" borderId="50" xfId="101" applyFont="1" applyFill="1" applyBorder="1" applyAlignment="1" applyProtection="1">
      <alignment horizontal="center" vertical="center" wrapText="1"/>
    </xf>
    <xf numFmtId="0" fontId="62" fillId="0" borderId="41" xfId="101" applyFont="1" applyFill="1" applyBorder="1" applyAlignment="1" applyProtection="1">
      <alignment horizontal="center"/>
      <protection locked="0"/>
    </xf>
    <xf numFmtId="0" fontId="62" fillId="0" borderId="34" xfId="101" applyFont="1" applyFill="1" applyBorder="1" applyAlignment="1" applyProtection="1">
      <alignment horizontal="center"/>
      <protection locked="0"/>
    </xf>
    <xf numFmtId="0" fontId="62" fillId="0" borderId="62" xfId="101" applyFont="1" applyFill="1" applyBorder="1" applyAlignment="1" applyProtection="1">
      <alignment horizontal="center"/>
      <protection locked="0"/>
    </xf>
    <xf numFmtId="0" fontId="62" fillId="0" borderId="42" xfId="101" applyFont="1" applyFill="1" applyBorder="1" applyAlignment="1" applyProtection="1">
      <alignment horizontal="center"/>
      <protection locked="0"/>
    </xf>
    <xf numFmtId="0" fontId="62" fillId="0" borderId="0" xfId="101" applyFont="1" applyFill="1" applyBorder="1" applyAlignment="1" applyProtection="1">
      <alignment horizontal="center"/>
      <protection locked="0"/>
    </xf>
    <xf numFmtId="0" fontId="62" fillId="0" borderId="35" xfId="101" applyFont="1" applyFill="1" applyBorder="1" applyAlignment="1" applyProtection="1">
      <alignment horizontal="center"/>
      <protection locked="0"/>
    </xf>
    <xf numFmtId="0" fontId="62" fillId="0" borderId="43" xfId="101" applyFont="1" applyFill="1" applyBorder="1" applyAlignment="1" applyProtection="1">
      <alignment horizontal="center"/>
      <protection locked="0"/>
    </xf>
    <xf numFmtId="0" fontId="62" fillId="0" borderId="36" xfId="101" applyFont="1" applyFill="1" applyBorder="1" applyAlignment="1" applyProtection="1">
      <alignment horizontal="center"/>
      <protection locked="0"/>
    </xf>
    <xf numFmtId="0" fontId="62" fillId="0" borderId="37" xfId="101" applyFont="1" applyFill="1" applyBorder="1" applyAlignment="1" applyProtection="1">
      <alignment horizontal="center"/>
      <protection locked="0"/>
    </xf>
    <xf numFmtId="0" fontId="68" fillId="0" borderId="0" xfId="101" applyFont="1" applyBorder="1" applyAlignment="1" applyProtection="1">
      <alignment horizontal="right"/>
    </xf>
    <xf numFmtId="0" fontId="38" fillId="0" borderId="0" xfId="28" applyFont="1" applyBorder="1" applyAlignment="1" applyProtection="1">
      <alignment horizontal="center"/>
    </xf>
    <xf numFmtId="0" fontId="38" fillId="0" borderId="23" xfId="28" applyFont="1" applyBorder="1" applyAlignment="1" applyProtection="1">
      <alignment horizontal="center"/>
    </xf>
    <xf numFmtId="0" fontId="38" fillId="0" borderId="0" xfId="28" applyFont="1" applyAlignment="1" applyProtection="1">
      <alignment horizontal="center"/>
    </xf>
    <xf numFmtId="0" fontId="38" fillId="0" borderId="29" xfId="28" applyFont="1" applyBorder="1" applyAlignment="1" applyProtection="1">
      <alignment horizontal="center"/>
    </xf>
    <xf numFmtId="0" fontId="41" fillId="8" borderId="0" xfId="28" applyFont="1" applyFill="1" applyAlignment="1" applyProtection="1">
      <alignment horizontal="center" vertical="center" textRotation="90" wrapText="1"/>
    </xf>
    <xf numFmtId="0" fontId="41" fillId="0" borderId="0" xfId="28" applyFont="1" applyAlignment="1" applyProtection="1">
      <alignment horizontal="center" textRotation="90"/>
    </xf>
    <xf numFmtId="0" fontId="41" fillId="0" borderId="0" xfId="28" applyFont="1" applyAlignment="1" applyProtection="1">
      <alignment horizontal="center" vertical="center" textRotation="90"/>
    </xf>
    <xf numFmtId="0" fontId="41" fillId="8" borderId="0" xfId="28" applyFont="1" applyFill="1" applyAlignment="1" applyProtection="1">
      <alignment horizontal="center" vertical="center" textRotation="90"/>
    </xf>
    <xf numFmtId="164" fontId="50" fillId="0" borderId="107" xfId="0" applyFont="1" applyBorder="1" applyAlignment="1" applyProtection="1">
      <alignment horizontal="center"/>
      <protection locked="0"/>
    </xf>
    <xf numFmtId="164" fontId="0" fillId="0" borderId="109" xfId="0" applyBorder="1" applyAlignment="1" applyProtection="1">
      <protection locked="0"/>
    </xf>
    <xf numFmtId="164" fontId="0" fillId="0" borderId="108" xfId="0" applyBorder="1" applyAlignment="1" applyProtection="1">
      <protection locked="0"/>
    </xf>
    <xf numFmtId="164" fontId="50" fillId="0" borderId="0" xfId="0" applyFont="1" applyAlignment="1" applyProtection="1">
      <alignment horizontal="right"/>
    </xf>
    <xf numFmtId="164" fontId="50" fillId="0" borderId="110" xfId="0" applyFont="1" applyBorder="1" applyAlignment="1" applyProtection="1">
      <alignment horizontal="right"/>
    </xf>
    <xf numFmtId="164" fontId="50" fillId="0" borderId="107" xfId="0" applyFont="1" applyBorder="1" applyAlignment="1" applyProtection="1">
      <alignment horizontal="center"/>
    </xf>
    <xf numFmtId="164" fontId="0" fillId="0" borderId="109" xfId="0" applyBorder="1" applyAlignment="1"/>
    <xf numFmtId="164" fontId="0" fillId="0" borderId="108" xfId="0" applyBorder="1" applyAlignment="1"/>
    <xf numFmtId="164" fontId="50" fillId="0" borderId="0" xfId="0" applyFont="1" applyAlignment="1" applyProtection="1"/>
    <xf numFmtId="164" fontId="0" fillId="0" borderId="0" xfId="0" applyAlignment="1"/>
    <xf numFmtId="164" fontId="50" fillId="0" borderId="3" xfId="0" applyFont="1" applyBorder="1" applyAlignment="1" applyProtection="1">
      <alignment horizontal="center"/>
    </xf>
    <xf numFmtId="164" fontId="26" fillId="0" borderId="20" xfId="0" applyFont="1" applyBorder="1" applyAlignment="1">
      <alignment horizontal="center"/>
    </xf>
    <xf numFmtId="164" fontId="50" fillId="0" borderId="1" xfId="0" applyFont="1" applyBorder="1" applyAlignment="1" applyProtection="1"/>
    <xf numFmtId="164" fontId="26" fillId="0" borderId="1" xfId="0" applyFont="1" applyBorder="1" applyAlignment="1"/>
    <xf numFmtId="164" fontId="52" fillId="9" borderId="48" xfId="0" applyNumberFormat="1" applyFont="1" applyFill="1" applyBorder="1" applyAlignment="1" applyProtection="1">
      <alignment horizontal="center"/>
    </xf>
    <xf numFmtId="164" fontId="52" fillId="9" borderId="49" xfId="0" applyNumberFormat="1" applyFont="1" applyFill="1" applyBorder="1" applyAlignment="1" applyProtection="1">
      <alignment horizontal="center"/>
    </xf>
    <xf numFmtId="164" fontId="52" fillId="9" borderId="50" xfId="0" applyNumberFormat="1" applyFont="1" applyFill="1" applyBorder="1" applyAlignment="1" applyProtection="1">
      <alignment horizontal="center"/>
    </xf>
    <xf numFmtId="164" fontId="50" fillId="0" borderId="3" xfId="0" applyFont="1" applyBorder="1" applyAlignment="1" applyProtection="1">
      <alignment wrapText="1"/>
    </xf>
    <xf numFmtId="164" fontId="26" fillId="0" borderId="20" xfId="0" applyFont="1" applyBorder="1" applyAlignment="1"/>
    <xf numFmtId="164" fontId="40" fillId="0" borderId="24" xfId="0" applyFont="1" applyBorder="1" applyAlignment="1" applyProtection="1"/>
    <xf numFmtId="164" fontId="0" fillId="0" borderId="26" xfId="0" applyBorder="1" applyAlignment="1"/>
    <xf numFmtId="164" fontId="39" fillId="7" borderId="28" xfId="0" applyNumberFormat="1" applyFont="1" applyFill="1" applyBorder="1" applyAlignment="1" applyProtection="1">
      <alignment horizontal="left"/>
    </xf>
    <xf numFmtId="164" fontId="37" fillId="0" borderId="104" xfId="0" applyFont="1" applyBorder="1" applyAlignment="1" applyProtection="1">
      <alignment horizontal="left"/>
    </xf>
    <xf numFmtId="164" fontId="49" fillId="11" borderId="104" xfId="0" quotePrefix="1" applyNumberFormat="1" applyFont="1" applyFill="1" applyBorder="1" applyAlignment="1" applyProtection="1">
      <alignment horizontal="right"/>
    </xf>
    <xf numFmtId="164" fontId="40" fillId="11" borderId="104" xfId="0" applyFont="1" applyFill="1" applyBorder="1" applyAlignment="1" applyProtection="1">
      <alignment horizontal="right"/>
    </xf>
    <xf numFmtId="164" fontId="40" fillId="11" borderId="105" xfId="0" applyFont="1" applyFill="1" applyBorder="1" applyAlignment="1" applyProtection="1">
      <alignment horizontal="right"/>
    </xf>
    <xf numFmtId="164" fontId="74" fillId="7" borderId="18" xfId="0" applyNumberFormat="1" applyFont="1" applyFill="1" applyBorder="1" applyAlignment="1" applyProtection="1">
      <alignment horizontal="center"/>
    </xf>
    <xf numFmtId="164" fontId="74" fillId="4" borderId="4" xfId="0" applyNumberFormat="1" applyFont="1" applyFill="1" applyBorder="1" applyAlignment="1" applyProtection="1">
      <alignment horizontal="center"/>
    </xf>
    <xf numFmtId="164" fontId="74" fillId="4" borderId="19" xfId="0" applyNumberFormat="1" applyFont="1" applyFill="1" applyBorder="1" applyAlignment="1" applyProtection="1">
      <alignment horizontal="center"/>
    </xf>
    <xf numFmtId="164" fontId="42" fillId="0" borderId="52" xfId="0" applyNumberFormat="1" applyFont="1" applyFill="1" applyBorder="1" applyAlignment="1" applyProtection="1">
      <alignment horizontal="left"/>
    </xf>
    <xf numFmtId="164" fontId="40" fillId="0" borderId="49" xfId="0" applyFont="1" applyBorder="1" applyAlignment="1" applyProtection="1"/>
    <xf numFmtId="164" fontId="40" fillId="0" borderId="50" xfId="0" applyFont="1" applyBorder="1" applyAlignment="1" applyProtection="1"/>
    <xf numFmtId="164" fontId="42" fillId="0" borderId="52" xfId="0" applyNumberFormat="1" applyFont="1" applyFill="1" applyBorder="1" applyAlignment="1" applyProtection="1">
      <alignment horizontal="left"/>
      <protection locked="0"/>
    </xf>
    <xf numFmtId="164" fontId="40" fillId="0" borderId="49" xfId="0" applyFont="1" applyBorder="1" applyAlignment="1" applyProtection="1">
      <protection locked="0"/>
    </xf>
    <xf numFmtId="164" fontId="40" fillId="0" borderId="50" xfId="0" applyFont="1" applyBorder="1" applyAlignment="1" applyProtection="1">
      <protection locked="0"/>
    </xf>
    <xf numFmtId="164" fontId="50" fillId="0" borderId="24" xfId="0" applyFont="1" applyBorder="1" applyAlignment="1" applyProtection="1">
      <alignment horizontal="center"/>
      <protection locked="0"/>
    </xf>
    <xf numFmtId="164" fontId="26" fillId="0" borderId="25" xfId="0" applyFont="1" applyBorder="1" applyAlignment="1" applyProtection="1">
      <alignment horizontal="center"/>
      <protection locked="0"/>
    </xf>
    <xf numFmtId="164" fontId="26" fillId="0" borderId="26" xfId="0" applyFont="1" applyBorder="1" applyAlignment="1">
      <alignment horizontal="center"/>
    </xf>
    <xf numFmtId="164" fontId="75" fillId="0" borderId="24" xfId="0" applyFont="1" applyBorder="1" applyAlignment="1" applyProtection="1">
      <alignment horizontal="left" vertical="top" wrapText="1"/>
    </xf>
    <xf numFmtId="164" fontId="75" fillId="0" borderId="25" xfId="0" applyFont="1" applyBorder="1" applyAlignment="1" applyProtection="1">
      <alignment horizontal="left" vertical="top" wrapText="1"/>
    </xf>
    <xf numFmtId="164" fontId="75" fillId="0" borderId="26" xfId="0" applyFont="1" applyBorder="1" applyAlignment="1" applyProtection="1">
      <alignment horizontal="left" vertical="top" wrapText="1"/>
    </xf>
    <xf numFmtId="164" fontId="40" fillId="0" borderId="24" xfId="0" applyFont="1" applyBorder="1" applyAlignment="1" applyProtection="1">
      <alignment horizontal="left" vertical="top" wrapText="1"/>
    </xf>
    <xf numFmtId="164" fontId="40" fillId="0" borderId="25" xfId="0" applyFont="1" applyBorder="1" applyAlignment="1" applyProtection="1">
      <alignment horizontal="left" vertical="top" wrapText="1"/>
    </xf>
    <xf numFmtId="164" fontId="40" fillId="0" borderId="26" xfId="0" applyFont="1" applyBorder="1" applyAlignment="1" applyProtection="1">
      <alignment horizontal="left" vertical="top" wrapText="1"/>
    </xf>
    <xf numFmtId="164" fontId="57" fillId="7" borderId="18" xfId="0" applyNumberFormat="1" applyFont="1" applyFill="1" applyBorder="1" applyAlignment="1" applyProtection="1">
      <alignment horizontal="center"/>
    </xf>
    <xf numFmtId="164" fontId="57" fillId="4" borderId="4" xfId="0" applyNumberFormat="1" applyFont="1" applyFill="1" applyBorder="1" applyAlignment="1" applyProtection="1">
      <alignment horizontal="center"/>
    </xf>
    <xf numFmtId="164" fontId="57" fillId="4" borderId="19" xfId="0" applyNumberFormat="1" applyFont="1" applyFill="1" applyBorder="1" applyAlignment="1" applyProtection="1">
      <alignment horizontal="center"/>
    </xf>
    <xf numFmtId="164" fontId="40" fillId="0" borderId="0" xfId="0" applyFont="1" applyAlignment="1" applyProtection="1"/>
    <xf numFmtId="164" fontId="0" fillId="0" borderId="35" xfId="0" applyBorder="1" applyAlignment="1"/>
    <xf numFmtId="164" fontId="62" fillId="9" borderId="30" xfId="0" applyFont="1" applyFill="1" applyBorder="1" applyAlignment="1" applyProtection="1">
      <alignment horizontal="left" vertical="center" wrapText="1"/>
    </xf>
    <xf numFmtId="164" fontId="62" fillId="9" borderId="53" xfId="0" applyFont="1" applyFill="1" applyBorder="1" applyAlignment="1" applyProtection="1">
      <alignment horizontal="left" vertical="center" wrapText="1"/>
    </xf>
    <xf numFmtId="164" fontId="62" fillId="0" borderId="30" xfId="0" applyFont="1" applyFill="1" applyBorder="1" applyAlignment="1" applyProtection="1">
      <alignment horizontal="left" vertical="center" wrapText="1"/>
    </xf>
    <xf numFmtId="164" fontId="62" fillId="0" borderId="53" xfId="0" applyFont="1" applyFill="1" applyBorder="1" applyAlignment="1" applyProtection="1">
      <alignment horizontal="left" vertical="center" wrapText="1"/>
    </xf>
    <xf numFmtId="164" fontId="49" fillId="8" borderId="44" xfId="0" applyFont="1" applyFill="1" applyBorder="1" applyAlignment="1" applyProtection="1">
      <alignment horizontal="center" vertical="center" wrapText="1"/>
      <protection locked="0"/>
    </xf>
    <xf numFmtId="164" fontId="44" fillId="0" borderId="0" xfId="0" applyFont="1" applyBorder="1" applyAlignment="1" applyProtection="1">
      <alignment horizontal="right"/>
    </xf>
    <xf numFmtId="164" fontId="42" fillId="0" borderId="0" xfId="0" applyFont="1" applyBorder="1" applyAlignment="1" applyProtection="1">
      <alignment horizontal="right"/>
    </xf>
    <xf numFmtId="164" fontId="53" fillId="0" borderId="0" xfId="0" quotePrefix="1" applyFont="1" applyBorder="1" applyAlignment="1" applyProtection="1">
      <alignment horizontal="right"/>
    </xf>
    <xf numFmtId="164" fontId="42" fillId="0" borderId="44" xfId="0" applyFont="1" applyBorder="1" applyAlignment="1" applyProtection="1">
      <alignment horizontal="right"/>
      <protection locked="0"/>
    </xf>
    <xf numFmtId="164" fontId="42" fillId="0" borderId="0" xfId="0" quotePrefix="1" applyFont="1" applyBorder="1" applyAlignment="1" applyProtection="1">
      <alignment horizontal="right"/>
      <protection locked="0"/>
    </xf>
    <xf numFmtId="164" fontId="42" fillId="0" borderId="0" xfId="0" quotePrefix="1" applyFont="1" applyBorder="1" applyAlignment="1" applyProtection="1">
      <alignment horizontal="right"/>
    </xf>
    <xf numFmtId="164" fontId="42" fillId="0" borderId="44" xfId="0" applyFont="1" applyBorder="1" applyAlignment="1" applyProtection="1">
      <protection locked="0"/>
    </xf>
    <xf numFmtId="164" fontId="40" fillId="0" borderId="44" xfId="0" applyFont="1" applyBorder="1" applyAlignment="1" applyProtection="1">
      <protection locked="0"/>
    </xf>
    <xf numFmtId="164" fontId="52" fillId="7" borderId="54" xfId="0" applyFont="1" applyFill="1" applyBorder="1" applyAlignment="1" applyProtection="1">
      <alignment horizontal="center"/>
    </xf>
    <xf numFmtId="164" fontId="52" fillId="4" borderId="55" xfId="0" quotePrefix="1" applyFont="1" applyFill="1" applyBorder="1" applyAlignment="1" applyProtection="1">
      <alignment horizontal="center"/>
    </xf>
    <xf numFmtId="164" fontId="52" fillId="4" borderId="56" xfId="0" quotePrefix="1" applyFont="1" applyFill="1" applyBorder="1" applyAlignment="1" applyProtection="1">
      <alignment horizontal="center"/>
    </xf>
    <xf numFmtId="164" fontId="52" fillId="7" borderId="44" xfId="0" applyFont="1" applyFill="1" applyBorder="1" applyAlignment="1" applyProtection="1">
      <alignment horizontal="center"/>
    </xf>
    <xf numFmtId="164" fontId="52" fillId="4" borderId="44" xfId="0" applyFont="1" applyFill="1" applyBorder="1" applyAlignment="1" applyProtection="1">
      <alignment horizontal="center"/>
    </xf>
    <xf numFmtId="164" fontId="56" fillId="7" borderId="28" xfId="0" quotePrefix="1" applyNumberFormat="1" applyFont="1" applyFill="1" applyBorder="1" applyAlignment="1" applyProtection="1">
      <alignment horizontal="left"/>
    </xf>
    <xf numFmtId="164" fontId="40" fillId="4" borderId="17" xfId="0" applyFont="1" applyFill="1" applyBorder="1" applyAlignment="1" applyProtection="1">
      <alignment horizontal="left"/>
    </xf>
    <xf numFmtId="164" fontId="56" fillId="11" borderId="17" xfId="0" quotePrefix="1" applyNumberFormat="1" applyFont="1" applyFill="1" applyBorder="1" applyAlignment="1" applyProtection="1">
      <alignment horizontal="right"/>
    </xf>
    <xf numFmtId="164" fontId="40" fillId="11" borderId="17" xfId="0" applyFont="1" applyFill="1" applyBorder="1" applyAlignment="1" applyProtection="1">
      <alignment horizontal="right"/>
    </xf>
    <xf numFmtId="164" fontId="40" fillId="11" borderId="27" xfId="0" applyFont="1" applyFill="1" applyBorder="1" applyAlignment="1" applyProtection="1">
      <alignment horizontal="right"/>
    </xf>
    <xf numFmtId="164" fontId="57" fillId="4" borderId="4" xfId="0" quotePrefix="1" applyNumberFormat="1" applyFont="1" applyFill="1" applyBorder="1" applyAlignment="1" applyProtection="1">
      <alignment horizontal="center"/>
    </xf>
    <xf numFmtId="164" fontId="57" fillId="4" borderId="19" xfId="0" quotePrefix="1" applyNumberFormat="1" applyFont="1" applyFill="1" applyBorder="1" applyAlignment="1" applyProtection="1">
      <alignment horizontal="center"/>
    </xf>
    <xf numFmtId="164" fontId="52" fillId="7" borderId="48" xfId="0" applyFont="1" applyFill="1" applyBorder="1" applyAlignment="1" applyProtection="1">
      <alignment horizontal="center"/>
    </xf>
    <xf numFmtId="164" fontId="52" fillId="4" borderId="49" xfId="0" applyFont="1" applyFill="1" applyBorder="1" applyAlignment="1" applyProtection="1">
      <alignment horizontal="center"/>
    </xf>
    <xf numFmtId="164" fontId="52" fillId="4" borderId="50" xfId="0" applyFont="1" applyFill="1" applyBorder="1" applyAlignment="1" applyProtection="1">
      <alignment horizontal="center"/>
    </xf>
    <xf numFmtId="164" fontId="44" fillId="2" borderId="28" xfId="0" applyFont="1" applyFill="1" applyBorder="1" applyAlignment="1" applyProtection="1">
      <alignment horizontal="center"/>
      <protection locked="0"/>
    </xf>
    <xf numFmtId="164" fontId="44" fillId="2" borderId="17" xfId="0" applyFont="1" applyFill="1" applyBorder="1" applyAlignment="1" applyProtection="1">
      <alignment horizontal="center"/>
      <protection locked="0"/>
    </xf>
    <xf numFmtId="164" fontId="44" fillId="2" borderId="27" xfId="0" applyFont="1" applyFill="1" applyBorder="1" applyAlignment="1" applyProtection="1">
      <alignment horizontal="center"/>
      <protection locked="0"/>
    </xf>
    <xf numFmtId="164" fontId="44" fillId="0" borderId="0" xfId="0" quotePrefix="1" applyFont="1" applyBorder="1" applyAlignment="1" applyProtection="1">
      <alignment horizontal="right"/>
    </xf>
    <xf numFmtId="164" fontId="52" fillId="4" borderId="44" xfId="0" quotePrefix="1" applyFont="1" applyFill="1" applyBorder="1" applyAlignment="1" applyProtection="1">
      <alignment horizontal="center"/>
    </xf>
    <xf numFmtId="164" fontId="52" fillId="7" borderId="44" xfId="0" applyNumberFormat="1" applyFont="1" applyFill="1" applyBorder="1" applyAlignment="1" applyProtection="1">
      <alignment horizontal="center"/>
    </xf>
    <xf numFmtId="164" fontId="52" fillId="4" borderId="44" xfId="0" quotePrefix="1" applyNumberFormat="1" applyFont="1" applyFill="1" applyBorder="1" applyAlignment="1" applyProtection="1">
      <alignment horizontal="center"/>
    </xf>
  </cellXfs>
  <cellStyles count="269">
    <cellStyle name="C1" xfId="47"/>
    <cellStyle name="Comma" xfId="1" builtinId="3"/>
    <cellStyle name="Comma 2" xfId="2"/>
    <cellStyle name="Comma 3" xfId="83"/>
    <cellStyle name="Curren - Style2" xfId="3"/>
    <cellStyle name="Currency" xfId="4" builtinId="4"/>
    <cellStyle name="Currency [0] 2" xfId="5"/>
    <cellStyle name="Currency [0] 2 2" xfId="6"/>
    <cellStyle name="Currency [0] 3" xfId="85"/>
    <cellStyle name="Currency 2" xfId="7"/>
    <cellStyle name="Currency 2 2" xfId="8"/>
    <cellStyle name="Currency 3" xfId="84"/>
    <cellStyle name="Currency 4" xfId="99"/>
    <cellStyle name="Currency 5" xfId="82"/>
    <cellStyle name="Currency 5 2" xfId="157"/>
    <cellStyle name="Currency 6" xfId="97"/>
    <cellStyle name="Currency 6 2" xfId="168"/>
    <cellStyle name="Hyperlink" xfId="9" builtinId="8"/>
    <cellStyle name="Hyperlink 2" xfId="10"/>
    <cellStyle name="Hyperlink 3" xfId="50"/>
    <cellStyle name="Jack" xfId="11"/>
    <cellStyle name="Jack Number Format" xfId="12"/>
    <cellStyle name="Jack's Number Format" xfId="13"/>
    <cellStyle name="Normal" xfId="0" builtinId="0"/>
    <cellStyle name="Normal 10" xfId="49"/>
    <cellStyle name="Normal 10 2" xfId="78"/>
    <cellStyle name="Normal 10 2 2" xfId="173"/>
    <cellStyle name="Normal 10 2 3" xfId="174"/>
    <cellStyle name="Normal 10 2 4" xfId="153"/>
    <cellStyle name="Normal 10 3" xfId="100"/>
    <cellStyle name="Normal 10 3 2" xfId="171"/>
    <cellStyle name="Normal 10 3 3" xfId="169"/>
    <cellStyle name="Normal 10 3 3 3" xfId="267"/>
    <cellStyle name="Normal 10 4" xfId="101"/>
    <cellStyle name="Normal 10 4 2" xfId="172"/>
    <cellStyle name="Normal 10 4 3" xfId="170"/>
    <cellStyle name="Normal 10 5" xfId="175"/>
    <cellStyle name="Normal 10 6" xfId="126"/>
    <cellStyle name="Normal 11" xfId="51"/>
    <cellStyle name="Normal 12" xfId="81"/>
    <cellStyle name="Normal 12 2" xfId="156"/>
    <cellStyle name="Normal 2" xfId="14"/>
    <cellStyle name="Normal 2 10" xfId="102"/>
    <cellStyle name="Normal 2 2" xfId="15"/>
    <cellStyle name="Normal 2 2 2" xfId="16"/>
    <cellStyle name="Normal 2 2 2 2" xfId="17"/>
    <cellStyle name="Normal 2 2 2 2 2" xfId="39"/>
    <cellStyle name="Normal 2 2 2 2 2 2" xfId="66"/>
    <cellStyle name="Normal 2 2 2 2 2 2 2" xfId="176"/>
    <cellStyle name="Normal 2 2 2 2 2 2 3" xfId="177"/>
    <cellStyle name="Normal 2 2 2 2 2 2 4" xfId="141"/>
    <cellStyle name="Normal 2 2 2 2 2 3" xfId="178"/>
    <cellStyle name="Normal 2 2 2 2 2 4" xfId="179"/>
    <cellStyle name="Normal 2 2 2 2 2 5" xfId="117"/>
    <cellStyle name="Normal 2 2 2 2 3" xfId="57"/>
    <cellStyle name="Normal 2 2 2 2 3 2" xfId="180"/>
    <cellStyle name="Normal 2 2 2 2 3 3" xfId="181"/>
    <cellStyle name="Normal 2 2 2 2 3 4" xfId="132"/>
    <cellStyle name="Normal 2 2 2 2 4" xfId="89"/>
    <cellStyle name="Normal 2 2 2 2 4 2" xfId="161"/>
    <cellStyle name="Normal 2 2 2 2 5" xfId="182"/>
    <cellStyle name="Normal 2 2 2 2 6" xfId="105"/>
    <cellStyle name="Normal 2 2 2 3" xfId="38"/>
    <cellStyle name="Normal 2 2 2 3 2" xfId="67"/>
    <cellStyle name="Normal 2 2 2 3 2 2" xfId="183"/>
    <cellStyle name="Normal 2 2 2 3 2 3" xfId="184"/>
    <cellStyle name="Normal 2 2 2 3 2 4" xfId="142"/>
    <cellStyle name="Normal 2 2 2 3 3" xfId="185"/>
    <cellStyle name="Normal 2 2 2 3 4" xfId="186"/>
    <cellStyle name="Normal 2 2 2 3 5" xfId="116"/>
    <cellStyle name="Normal 2 2 2 4" xfId="56"/>
    <cellStyle name="Normal 2 2 2 4 2" xfId="187"/>
    <cellStyle name="Normal 2 2 2 4 3" xfId="188"/>
    <cellStyle name="Normal 2 2 2 4 4" xfId="131"/>
    <cellStyle name="Normal 2 2 2 5" xfId="88"/>
    <cellStyle name="Normal 2 2 2 5 2" xfId="160"/>
    <cellStyle name="Normal 2 2 2 6" xfId="189"/>
    <cellStyle name="Normal 2 2 2 7" xfId="104"/>
    <cellStyle name="Normal 2 2 3" xfId="18"/>
    <cellStyle name="Normal 2 2 3 2" xfId="40"/>
    <cellStyle name="Normal 2 2 3 2 2" xfId="68"/>
    <cellStyle name="Normal 2 2 3 2 2 2" xfId="190"/>
    <cellStyle name="Normal 2 2 3 2 2 3" xfId="191"/>
    <cellStyle name="Normal 2 2 3 2 2 4" xfId="143"/>
    <cellStyle name="Normal 2 2 3 2 3" xfId="192"/>
    <cellStyle name="Normal 2 2 3 2 4" xfId="193"/>
    <cellStyle name="Normal 2 2 3 2 5" xfId="118"/>
    <cellStyle name="Normal 2 2 3 3" xfId="58"/>
    <cellStyle name="Normal 2 2 3 3 2" xfId="194"/>
    <cellStyle name="Normal 2 2 3 3 3" xfId="195"/>
    <cellStyle name="Normal 2 2 3 3 4" xfId="133"/>
    <cellStyle name="Normal 2 2 3 4" xfId="90"/>
    <cellStyle name="Normal 2 2 3 4 2" xfId="162"/>
    <cellStyle name="Normal 2 2 3 5" xfId="196"/>
    <cellStyle name="Normal 2 2 3 6" xfId="106"/>
    <cellStyle name="Normal 2 2 4" xfId="37"/>
    <cellStyle name="Normal 2 2 4 2" xfId="69"/>
    <cellStyle name="Normal 2 2 4 2 2" xfId="197"/>
    <cellStyle name="Normal 2 2 4 2 3" xfId="198"/>
    <cellStyle name="Normal 2 2 4 2 4" xfId="144"/>
    <cellStyle name="Normal 2 2 4 3" xfId="199"/>
    <cellStyle name="Normal 2 2 4 4" xfId="200"/>
    <cellStyle name="Normal 2 2 4 5" xfId="115"/>
    <cellStyle name="Normal 2 2 5" xfId="55"/>
    <cellStyle name="Normal 2 2 5 2" xfId="201"/>
    <cellStyle name="Normal 2 2 5 3" xfId="202"/>
    <cellStyle name="Normal 2 2 5 4" xfId="130"/>
    <cellStyle name="Normal 2 2 6" xfId="87"/>
    <cellStyle name="Normal 2 2 6 2" xfId="159"/>
    <cellStyle name="Normal 2 2 7" xfId="203"/>
    <cellStyle name="Normal 2 2 8" xfId="103"/>
    <cellStyle name="Normal 2 3" xfId="19"/>
    <cellStyle name="Normal 2 3 2" xfId="20"/>
    <cellStyle name="Normal 2 3 2 2" xfId="42"/>
    <cellStyle name="Normal 2 3 2 2 2" xfId="70"/>
    <cellStyle name="Normal 2 3 2 2 2 2" xfId="204"/>
    <cellStyle name="Normal 2 3 2 2 2 3" xfId="205"/>
    <cellStyle name="Normal 2 3 2 2 2 4" xfId="145"/>
    <cellStyle name="Normal 2 3 2 2 3" xfId="206"/>
    <cellStyle name="Normal 2 3 2 2 4" xfId="207"/>
    <cellStyle name="Normal 2 3 2 2 5" xfId="120"/>
    <cellStyle name="Normal 2 3 2 3" xfId="60"/>
    <cellStyle name="Normal 2 3 2 3 2" xfId="208"/>
    <cellStyle name="Normal 2 3 2 3 3" xfId="209"/>
    <cellStyle name="Normal 2 3 2 3 4" xfId="135"/>
    <cellStyle name="Normal 2 3 2 4" xfId="92"/>
    <cellStyle name="Normal 2 3 2 4 2" xfId="164"/>
    <cellStyle name="Normal 2 3 2 5" xfId="210"/>
    <cellStyle name="Normal 2 3 2 6" xfId="108"/>
    <cellStyle name="Normal 2 3 3" xfId="41"/>
    <cellStyle name="Normal 2 3 3 2" xfId="71"/>
    <cellStyle name="Normal 2 3 3 2 2" xfId="211"/>
    <cellStyle name="Normal 2 3 3 2 3" xfId="212"/>
    <cellStyle name="Normal 2 3 3 2 4" xfId="146"/>
    <cellStyle name="Normal 2 3 3 3" xfId="213"/>
    <cellStyle name="Normal 2 3 3 4" xfId="214"/>
    <cellStyle name="Normal 2 3 3 5" xfId="119"/>
    <cellStyle name="Normal 2 3 4" xfId="59"/>
    <cellStyle name="Normal 2 3 4 2" xfId="215"/>
    <cellStyle name="Normal 2 3 4 3" xfId="216"/>
    <cellStyle name="Normal 2 3 4 4" xfId="134"/>
    <cellStyle name="Normal 2 3 5" xfId="91"/>
    <cellStyle name="Normal 2 3 5 2" xfId="163"/>
    <cellStyle name="Normal 2 3 6" xfId="217"/>
    <cellStyle name="Normal 2 3 7" xfId="107"/>
    <cellStyle name="Normal 2 4" xfId="21"/>
    <cellStyle name="Normal 2 4 2" xfId="22"/>
    <cellStyle name="Normal 2 4 2 2" xfId="44"/>
    <cellStyle name="Normal 2 4 2 2 2" xfId="72"/>
    <cellStyle name="Normal 2 4 2 2 2 2" xfId="218"/>
    <cellStyle name="Normal 2 4 2 2 2 3" xfId="219"/>
    <cellStyle name="Normal 2 4 2 2 2 4" xfId="147"/>
    <cellStyle name="Normal 2 4 2 2 3" xfId="220"/>
    <cellStyle name="Normal 2 4 2 2 4" xfId="221"/>
    <cellStyle name="Normal 2 4 2 2 5" xfId="122"/>
    <cellStyle name="Normal 2 4 2 3" xfId="62"/>
    <cellStyle name="Normal 2 4 2 3 2" xfId="222"/>
    <cellStyle name="Normal 2 4 2 3 3" xfId="223"/>
    <cellStyle name="Normal 2 4 2 3 4" xfId="137"/>
    <cellStyle name="Normal 2 4 2 4" xfId="94"/>
    <cellStyle name="Normal 2 4 2 4 2" xfId="166"/>
    <cellStyle name="Normal 2 4 2 5" xfId="224"/>
    <cellStyle name="Normal 2 4 2 6" xfId="110"/>
    <cellStyle name="Normal 2 4 3" xfId="43"/>
    <cellStyle name="Normal 2 4 3 2" xfId="73"/>
    <cellStyle name="Normal 2 4 3 2 2" xfId="225"/>
    <cellStyle name="Normal 2 4 3 2 3" xfId="226"/>
    <cellStyle name="Normal 2 4 3 2 4" xfId="148"/>
    <cellStyle name="Normal 2 4 3 3" xfId="227"/>
    <cellStyle name="Normal 2 4 3 4" xfId="228"/>
    <cellStyle name="Normal 2 4 3 5" xfId="121"/>
    <cellStyle name="Normal 2 4 4" xfId="61"/>
    <cellStyle name="Normal 2 4 4 2" xfId="229"/>
    <cellStyle name="Normal 2 4 4 3" xfId="230"/>
    <cellStyle name="Normal 2 4 4 4" xfId="136"/>
    <cellStyle name="Normal 2 4 5" xfId="93"/>
    <cellStyle name="Normal 2 4 5 2" xfId="165"/>
    <cellStyle name="Normal 2 4 6" xfId="231"/>
    <cellStyle name="Normal 2 4 7" xfId="109"/>
    <cellStyle name="Normal 2 5" xfId="23"/>
    <cellStyle name="Normal 2 5 2" xfId="45"/>
    <cellStyle name="Normal 2 5 2 2" xfId="74"/>
    <cellStyle name="Normal 2 5 2 2 2" xfId="232"/>
    <cellStyle name="Normal 2 5 2 2 3" xfId="233"/>
    <cellStyle name="Normal 2 5 2 2 4" xfId="149"/>
    <cellStyle name="Normal 2 5 2 3" xfId="234"/>
    <cellStyle name="Normal 2 5 2 4" xfId="235"/>
    <cellStyle name="Normal 2 5 2 5" xfId="123"/>
    <cellStyle name="Normal 2 5 3" xfId="63"/>
    <cellStyle name="Normal 2 5 3 2" xfId="236"/>
    <cellStyle name="Normal 2 5 3 3" xfId="237"/>
    <cellStyle name="Normal 2 5 3 4" xfId="138"/>
    <cellStyle name="Normal 2 5 4" xfId="95"/>
    <cellStyle name="Normal 2 5 4 2" xfId="167"/>
    <cellStyle name="Normal 2 5 5" xfId="238"/>
    <cellStyle name="Normal 2 5 6" xfId="111"/>
    <cellStyle name="Normal 2 6" xfId="36"/>
    <cellStyle name="Normal 2 6 2" xfId="75"/>
    <cellStyle name="Normal 2 6 2 2" xfId="239"/>
    <cellStyle name="Normal 2 6 2 3" xfId="240"/>
    <cellStyle name="Normal 2 6 2 4" xfId="150"/>
    <cellStyle name="Normal 2 6 3" xfId="241"/>
    <cellStyle name="Normal 2 6 4" xfId="242"/>
    <cellStyle name="Normal 2 6 5" xfId="114"/>
    <cellStyle name="Normal 2 7" xfId="54"/>
    <cellStyle name="Normal 2 7 2" xfId="243"/>
    <cellStyle name="Normal 2 7 3" xfId="244"/>
    <cellStyle name="Normal 2 7 4" xfId="129"/>
    <cellStyle name="Normal 2 8" xfId="86"/>
    <cellStyle name="Normal 2 8 2" xfId="158"/>
    <cellStyle name="Normal 2 9" xfId="245"/>
    <cellStyle name="Normal 3" xfId="24"/>
    <cellStyle name="Normal 3 2" xfId="25"/>
    <cellStyle name="Normal 4" xfId="26"/>
    <cellStyle name="Normal 5" xfId="27"/>
    <cellStyle name="Normal 6" xfId="34"/>
    <cellStyle name="Normal 6 2" xfId="64"/>
    <cellStyle name="Normal 6 2 2" xfId="246"/>
    <cellStyle name="Normal 6 2 3" xfId="247"/>
    <cellStyle name="Normal 6 2 4" xfId="139"/>
    <cellStyle name="Normal 6 3" xfId="98"/>
    <cellStyle name="Normal 6 4" xfId="248"/>
    <cellStyle name="Normal 6 5" xfId="112"/>
    <cellStyle name="Normal 7" xfId="35"/>
    <cellStyle name="Normal 7 2" xfId="52"/>
    <cellStyle name="Normal 7 2 2" xfId="79"/>
    <cellStyle name="Normal 7 2 2 2" xfId="249"/>
    <cellStyle name="Normal 7 2 2 3" xfId="250"/>
    <cellStyle name="Normal 7 2 2 4" xfId="154"/>
    <cellStyle name="Normal 7 2 3" xfId="251"/>
    <cellStyle name="Normal 7 2 4" xfId="252"/>
    <cellStyle name="Normal 7 2 5" xfId="127"/>
    <cellStyle name="Normal 7 3" xfId="65"/>
    <cellStyle name="Normal 7 3 2" xfId="253"/>
    <cellStyle name="Normal 7 3 3" xfId="254"/>
    <cellStyle name="Normal 7 3 4" xfId="140"/>
    <cellStyle name="Normal 7 4" xfId="255"/>
    <cellStyle name="Normal 7 5" xfId="256"/>
    <cellStyle name="Normal 7 6" xfId="257"/>
    <cellStyle name="Normal 7 7" xfId="113"/>
    <cellStyle name="Normal 8" xfId="46"/>
    <cellStyle name="Normal 8 2" xfId="53"/>
    <cellStyle name="Normal 8 2 2" xfId="80"/>
    <cellStyle name="Normal 8 2 2 2" xfId="155"/>
    <cellStyle name="Normal 8 2 3" xfId="258"/>
    <cellStyle name="Normal 8 2 4" xfId="259"/>
    <cellStyle name="Normal 8 2 5" xfId="260"/>
    <cellStyle name="Normal 8 2 6" xfId="128"/>
    <cellStyle name="Normal 8 3" xfId="76"/>
    <cellStyle name="Normal 8 3 2" xfId="151"/>
    <cellStyle name="Normal 8 4" xfId="261"/>
    <cellStyle name="Normal 8 5" xfId="262"/>
    <cellStyle name="Normal 8 6" xfId="124"/>
    <cellStyle name="Normal 9" xfId="48"/>
    <cellStyle name="Normal 9 2" xfId="77"/>
    <cellStyle name="Normal 9 2 2" xfId="263"/>
    <cellStyle name="Normal 9 2 3" xfId="264"/>
    <cellStyle name="Normal 9 2 4" xfId="152"/>
    <cellStyle name="Normal 9 3" xfId="265"/>
    <cellStyle name="Normal 9 4" xfId="266"/>
    <cellStyle name="Normal 9 5" xfId="125"/>
    <cellStyle name="Normal_Project Source and Cost Variation Analysis 7-2-09" xfId="28"/>
    <cellStyle name="Percen - Style1" xfId="29"/>
    <cellStyle name="Percent" xfId="30" builtinId="5"/>
    <cellStyle name="Percent 2" xfId="31"/>
    <cellStyle name="Percent 3" xfId="32"/>
    <cellStyle name="Percent 3 2" xfId="33"/>
    <cellStyle name="Percent 4" xfId="96"/>
    <cellStyle name="Percent 5" xfId="26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409827"/>
    <xdr:sp macro="" textlink="">
      <xdr:nvSpPr>
        <xdr:cNvPr id="3" name="TextBox 2"/>
        <xdr:cNvSpPr txBox="1"/>
      </xdr:nvSpPr>
      <xdr:spPr>
        <a:xfrm>
          <a:off x="114300" y="10315573"/>
          <a:ext cx="6591299" cy="24098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r>
            <a:rPr lang="en-US" sz="1100">
              <a:solidFill>
                <a:schemeClr val="tx1"/>
              </a:solidFill>
              <a:effectLst/>
              <a:latin typeface="+mn-lt"/>
              <a:ea typeface="+mn-ea"/>
              <a:cs typeface="+mn-cs"/>
            </a:rPr>
            <a:t>		</a:t>
          </a: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29</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218</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49</xdr:row>
      <xdr:rowOff>29934</xdr:rowOff>
    </xdr:from>
    <xdr:ext cx="6781799" cy="6942366"/>
    <xdr:sp macro="" textlink="">
      <xdr:nvSpPr>
        <xdr:cNvPr id="6" name="TextBox 5"/>
        <xdr:cNvSpPr txBox="1"/>
      </xdr:nvSpPr>
      <xdr:spPr>
        <a:xfrm>
          <a:off x="34018" y="19794309"/>
          <a:ext cx="6781799" cy="6942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71</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76</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88</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93</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98</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117</xdr:row>
      <xdr:rowOff>114300</xdr:rowOff>
    </xdr:from>
    <xdr:ext cx="6877049" cy="13925550"/>
    <xdr:sp macro="" textlink="">
      <xdr:nvSpPr>
        <xdr:cNvPr id="12" name="TextBox 11"/>
        <xdr:cNvSpPr txBox="1"/>
      </xdr:nvSpPr>
      <xdr:spPr>
        <a:xfrm>
          <a:off x="76200" y="50396775"/>
          <a:ext cx="6877049" cy="1392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up to two development characteristic priorities for which the proposed development may compete. During competitive selection process, in each pool, OHFA will fund no more than one of each of the development characteristic priorities. If a development’s chosen development characteristic priorities have been selected in applications awarded before it, that development will be skipped for the next development with an unfunded development c haracteristic priority. This process will continue until all credits have been allocated.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187</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a:t>
          </a:r>
          <a:r>
            <a:rPr lang="en-US" sz="1100" u="sng">
              <a:solidFill>
                <a:schemeClr val="tx1"/>
              </a:solidFill>
              <a:effectLst/>
              <a:latin typeface="+mn-lt"/>
              <a:ea typeface="+mn-ea"/>
              <a:cs typeface="+mn-cs"/>
            </a:rPr>
            <a:t>Scattered site developments must use the most central site.  Applicants may not claim a positive</a:t>
          </a:r>
          <a:r>
            <a:rPr lang="en-US" sz="1100" u="sng" baseline="0">
              <a:solidFill>
                <a:schemeClr val="tx1"/>
              </a:solidFill>
              <a:effectLst/>
              <a:latin typeface="+mn-lt"/>
              <a:ea typeface="+mn-ea"/>
              <a:cs typeface="+mn-cs"/>
            </a:rPr>
            <a:t> land use twice. </a:t>
          </a:r>
          <a:endParaRPr lang="en-US" sz="1100" u="sng">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190</xdr:row>
      <xdr:rowOff>9525</xdr:rowOff>
    </xdr:from>
    <xdr:to>
      <xdr:col>6</xdr:col>
      <xdr:colOff>353060</xdr:colOff>
      <xdr:row>202</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190</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171</xdr:row>
      <xdr:rowOff>28401</xdr:rowOff>
    </xdr:from>
    <xdr:to>
      <xdr:col>5</xdr:col>
      <xdr:colOff>503464</xdr:colOff>
      <xdr:row>187</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212</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221</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a:t>
          </a:r>
          <a:r>
            <a:rPr lang="en-US" sz="1100" u="sng">
              <a:solidFill>
                <a:sysClr val="windowText" lastClr="000000"/>
              </a:solidFill>
              <a:effectLst/>
              <a:latin typeface="+mn-lt"/>
              <a:ea typeface="+mn-ea"/>
              <a:cs typeface="+mn-cs"/>
            </a:rPr>
            <a:t>In addition to the</a:t>
          </a:r>
          <a:r>
            <a:rPr lang="en-US" sz="1100" u="sng" baseline="0">
              <a:solidFill>
                <a:sysClr val="windowText" lastClr="000000"/>
              </a:solidFill>
              <a:effectLst/>
              <a:latin typeface="+mn-lt"/>
              <a:ea typeface="+mn-ea"/>
              <a:cs typeface="+mn-cs"/>
            </a:rPr>
            <a:t> 5%, proposal applications that were awarded innovation points in the 2014 funding cycle but not funded will also be granted points under this category</a:t>
          </a:r>
          <a:r>
            <a:rPr lang="en-US" sz="1100" baseline="0">
              <a:solidFill>
                <a:sysClr val="windowText" lastClr="000000"/>
              </a:solidFill>
              <a:effectLst/>
              <a:latin typeface="+mn-lt"/>
              <a:ea typeface="+mn-ea"/>
              <a:cs typeface="+mn-cs"/>
            </a:rPr>
            <a:t>.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230</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237</xdr:row>
      <xdr:rowOff>133348</xdr:rowOff>
    </xdr:from>
    <xdr:ext cx="6743700" cy="3562352"/>
    <xdr:sp macro="" textlink="">
      <xdr:nvSpPr>
        <xdr:cNvPr id="20" name="TextBox 19"/>
        <xdr:cNvSpPr txBox="1"/>
      </xdr:nvSpPr>
      <xdr:spPr>
        <a:xfrm>
          <a:off x="123825" y="90516073"/>
          <a:ext cx="6743700" cy="3562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245</xdr:row>
      <xdr:rowOff>76198</xdr:rowOff>
    </xdr:from>
    <xdr:ext cx="6638924" cy="11858627"/>
    <xdr:sp macro="" textlink="">
      <xdr:nvSpPr>
        <xdr:cNvPr id="21" name="TextBox 20"/>
        <xdr:cNvSpPr txBox="1"/>
      </xdr:nvSpPr>
      <xdr:spPr>
        <a:xfrm>
          <a:off x="180976" y="95535748"/>
          <a:ext cx="6638924" cy="11858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up to two preservation characteristic priorities for which the proposed development may compete. During competitive selection process, in each pool, OHFA will fund no more than one of each of the preservation characteristic priorities. If a development’s chosen preservation characteristic priorities have been selected in applications awarded before it , that development will be skipped for the next development with an unfunded development characteristic priority. This process will continue until all credits have been allocated. </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267</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portfolio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203</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76</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85</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222</xdr:row>
      <xdr:rowOff>841765</xdr:rowOff>
    </xdr:from>
    <xdr:to>
      <xdr:col>7</xdr:col>
      <xdr:colOff>631869</xdr:colOff>
      <xdr:row>223</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223</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kberry/AppData/Local/Microsoft/Windows/Temporary%20Internet%20Files/Content.Outlook/72KKXP3W/2014%20LIHTC%20Scoring%20Workbo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ohiohome.org/lihtc/2013CostIndex.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68" customWidth="1"/>
    <col min="2" max="10" width="12.28515625" style="168" customWidth="1"/>
    <col min="11" max="11" width="2" style="168" customWidth="1"/>
    <col min="12" max="12" width="10.140625" style="247" customWidth="1"/>
    <col min="13" max="13" width="11.28515625" style="247" bestFit="1" customWidth="1"/>
    <col min="14" max="14" width="10.28515625" style="247" bestFit="1" customWidth="1"/>
    <col min="15" max="24" width="9.140625" style="247"/>
    <col min="25" max="16384" width="9.140625" style="168"/>
  </cols>
  <sheetData>
    <row r="1" spans="1:20">
      <c r="A1" s="524" t="s">
        <v>604</v>
      </c>
      <c r="B1" s="525"/>
      <c r="C1" s="525"/>
      <c r="D1" s="525"/>
      <c r="E1" s="525"/>
      <c r="F1" s="331"/>
      <c r="G1" s="331"/>
      <c r="H1" s="331"/>
      <c r="I1" s="331"/>
      <c r="J1" s="331"/>
      <c r="K1" s="332"/>
      <c r="L1" s="333"/>
      <c r="M1" s="333"/>
      <c r="N1" s="334"/>
      <c r="O1" s="334"/>
      <c r="P1" s="334"/>
      <c r="Q1" s="334"/>
      <c r="R1" s="334"/>
      <c r="S1" s="334"/>
      <c r="T1" s="334"/>
    </row>
    <row r="2" spans="1:20">
      <c r="A2" s="526" t="s">
        <v>467</v>
      </c>
      <c r="B2" s="527"/>
      <c r="C2" s="527"/>
      <c r="D2" s="527"/>
      <c r="E2" s="527"/>
      <c r="F2" s="527"/>
      <c r="G2" s="527"/>
      <c r="H2" s="527"/>
      <c r="I2" s="335"/>
      <c r="J2" s="335"/>
      <c r="K2" s="336"/>
      <c r="L2" s="333"/>
      <c r="M2" s="333"/>
      <c r="N2" s="334"/>
      <c r="O2" s="334"/>
      <c r="P2" s="334"/>
      <c r="Q2" s="334"/>
      <c r="R2" s="334"/>
      <c r="S2" s="334"/>
      <c r="T2" s="334"/>
    </row>
    <row r="3" spans="1:20">
      <c r="A3" s="528"/>
      <c r="B3" s="529"/>
      <c r="C3" s="529"/>
      <c r="D3" s="529"/>
      <c r="E3" s="529"/>
      <c r="F3" s="529"/>
      <c r="G3" s="529"/>
      <c r="H3" s="529"/>
      <c r="I3" s="337"/>
      <c r="J3" s="337"/>
      <c r="K3" s="338"/>
      <c r="L3" s="333"/>
      <c r="M3" s="333"/>
      <c r="N3" s="334"/>
      <c r="O3" s="334"/>
      <c r="P3" s="334"/>
      <c r="Q3" s="334"/>
      <c r="R3" s="334"/>
      <c r="S3" s="334"/>
      <c r="T3" s="334"/>
    </row>
    <row r="4" spans="1:20" ht="56.25" customHeight="1">
      <c r="A4" s="530" t="s">
        <v>284</v>
      </c>
      <c r="B4" s="531"/>
      <c r="C4" s="531"/>
      <c r="D4" s="531"/>
      <c r="E4" s="531"/>
      <c r="F4" s="531"/>
      <c r="G4" s="531"/>
      <c r="H4" s="531"/>
      <c r="I4" s="531"/>
      <c r="J4" s="531"/>
      <c r="K4" s="532"/>
      <c r="L4" s="339"/>
      <c r="M4" s="339"/>
      <c r="N4" s="334"/>
      <c r="O4" s="334"/>
      <c r="P4" s="334"/>
      <c r="Q4" s="334"/>
      <c r="R4" s="334"/>
      <c r="S4" s="334"/>
      <c r="T4" s="334"/>
    </row>
    <row r="5" spans="1:20" ht="13.5" thickBot="1">
      <c r="A5" s="533" t="s">
        <v>266</v>
      </c>
      <c r="B5" s="534"/>
      <c r="C5" s="534"/>
      <c r="D5" s="535"/>
      <c r="E5" s="535"/>
      <c r="F5" s="534"/>
      <c r="G5" s="534"/>
      <c r="H5" s="535"/>
      <c r="I5" s="535"/>
      <c r="J5" s="535"/>
      <c r="K5" s="536"/>
      <c r="L5" s="339"/>
      <c r="M5" s="339"/>
      <c r="N5" s="334"/>
      <c r="O5" s="334"/>
      <c r="P5" s="334"/>
      <c r="Q5" s="334"/>
      <c r="R5" s="334"/>
      <c r="S5" s="334"/>
      <c r="T5" s="334"/>
    </row>
    <row r="6" spans="1:20" ht="13.5" thickBot="1">
      <c r="A6" s="537" t="s">
        <v>208</v>
      </c>
      <c r="B6" s="538"/>
      <c r="C6" s="538"/>
      <c r="D6" s="539" t="e">
        <f>#REF!</f>
        <v>#REF!</v>
      </c>
      <c r="E6" s="540"/>
      <c r="F6" s="541" t="s">
        <v>267</v>
      </c>
      <c r="G6" s="541" t="s">
        <v>267</v>
      </c>
      <c r="H6" s="542"/>
      <c r="I6" s="543"/>
      <c r="J6" s="516"/>
      <c r="K6" s="340"/>
      <c r="L6" s="341"/>
      <c r="M6" s="341"/>
      <c r="N6" s="334"/>
      <c r="O6" s="334"/>
      <c r="P6" s="334"/>
      <c r="Q6" s="334"/>
      <c r="R6" s="334"/>
      <c r="S6" s="334"/>
      <c r="T6" s="334"/>
    </row>
    <row r="7" spans="1:20" ht="13.5" thickBot="1">
      <c r="A7" s="513" t="s">
        <v>37</v>
      </c>
      <c r="B7" s="514"/>
      <c r="C7" s="514"/>
      <c r="D7" s="515"/>
      <c r="E7" s="516"/>
      <c r="F7" s="517" t="s">
        <v>285</v>
      </c>
      <c r="G7" s="517" t="s">
        <v>268</v>
      </c>
      <c r="H7" s="518" t="s">
        <v>373</v>
      </c>
      <c r="I7" s="519"/>
      <c r="J7" s="342"/>
      <c r="K7" s="340"/>
      <c r="L7" s="341"/>
      <c r="M7" s="341"/>
      <c r="N7" s="334"/>
      <c r="O7" s="334"/>
      <c r="P7" s="334"/>
      <c r="Q7" s="334"/>
      <c r="R7" s="334"/>
      <c r="S7" s="334"/>
      <c r="T7" s="334"/>
    </row>
    <row r="8" spans="1:20" ht="13.5" thickBot="1">
      <c r="A8" s="513" t="s">
        <v>269</v>
      </c>
      <c r="B8" s="514"/>
      <c r="C8" s="514"/>
      <c r="D8" s="520"/>
      <c r="E8" s="521"/>
      <c r="F8" s="517" t="s">
        <v>286</v>
      </c>
      <c r="G8" s="517"/>
      <c r="H8" s="522"/>
      <c r="I8" s="523"/>
      <c r="J8" s="169"/>
      <c r="K8" s="340"/>
      <c r="L8" s="341"/>
      <c r="M8" s="341"/>
      <c r="N8" s="334"/>
      <c r="O8" s="334"/>
      <c r="P8" s="334"/>
      <c r="Q8" s="334"/>
      <c r="R8" s="334"/>
      <c r="S8" s="334"/>
      <c r="T8" s="334"/>
    </row>
    <row r="9" spans="1:20" ht="13.5" thickBot="1">
      <c r="A9" s="513" t="s">
        <v>270</v>
      </c>
      <c r="B9" s="514"/>
      <c r="C9" s="514"/>
      <c r="D9" s="518"/>
      <c r="E9" s="519"/>
      <c r="F9" s="343"/>
      <c r="G9" s="344"/>
      <c r="H9" s="522"/>
      <c r="I9" s="523"/>
      <c r="J9" s="169"/>
      <c r="K9" s="340"/>
      <c r="L9" s="341"/>
      <c r="M9" s="341"/>
      <c r="N9" s="334"/>
      <c r="O9" s="334"/>
      <c r="P9" s="334"/>
      <c r="Q9" s="334"/>
      <c r="R9" s="334"/>
      <c r="S9" s="334"/>
      <c r="T9" s="334"/>
    </row>
    <row r="10" spans="1:20">
      <c r="A10" s="345"/>
      <c r="B10" s="346"/>
      <c r="C10" s="346"/>
      <c r="D10" s="342"/>
      <c r="E10" s="342"/>
      <c r="F10" s="343"/>
      <c r="G10" s="344"/>
      <c r="H10" s="170"/>
      <c r="I10" s="170"/>
      <c r="J10" s="169"/>
      <c r="K10" s="340"/>
      <c r="L10" s="341"/>
      <c r="M10" s="341"/>
      <c r="N10" s="334"/>
      <c r="O10" s="334"/>
      <c r="P10" s="334"/>
      <c r="Q10" s="334"/>
      <c r="R10" s="334"/>
      <c r="S10" s="334"/>
      <c r="T10" s="334"/>
    </row>
    <row r="11" spans="1:20">
      <c r="A11" s="533" t="s">
        <v>399</v>
      </c>
      <c r="B11" s="534"/>
      <c r="C11" s="534"/>
      <c r="D11" s="534"/>
      <c r="E11" s="534"/>
      <c r="F11" s="534"/>
      <c r="G11" s="534"/>
      <c r="H11" s="534"/>
      <c r="I11" s="534"/>
      <c r="J11" s="534"/>
      <c r="K11" s="536"/>
      <c r="L11" s="341"/>
      <c r="M11" s="341"/>
      <c r="N11" s="334"/>
      <c r="O11" s="334"/>
      <c r="P11" s="334"/>
      <c r="Q11" s="334"/>
      <c r="R11" s="334"/>
      <c r="S11" s="334"/>
      <c r="T11" s="334"/>
    </row>
    <row r="12" spans="1:20">
      <c r="A12" s="345"/>
      <c r="B12" s="346"/>
      <c r="C12" s="346"/>
      <c r="D12" s="342"/>
      <c r="E12" s="342"/>
      <c r="F12" s="343"/>
      <c r="G12" s="344"/>
      <c r="H12" s="169"/>
      <c r="I12" s="169"/>
      <c r="J12" s="169"/>
      <c r="K12" s="340"/>
      <c r="L12" s="341"/>
      <c r="M12" s="341"/>
      <c r="N12" s="334"/>
      <c r="O12" s="334"/>
      <c r="P12" s="334"/>
      <c r="Q12" s="334"/>
      <c r="R12" s="334"/>
      <c r="S12" s="334"/>
      <c r="T12" s="334"/>
    </row>
    <row r="13" spans="1:20">
      <c r="A13" s="545" t="s">
        <v>401</v>
      </c>
      <c r="B13" s="546"/>
      <c r="C13" s="546"/>
      <c r="D13" s="546"/>
      <c r="E13" s="546"/>
      <c r="F13" s="546"/>
      <c r="G13" s="546"/>
      <c r="H13" s="546"/>
      <c r="I13" s="546"/>
      <c r="J13" s="546"/>
      <c r="K13" s="547"/>
      <c r="L13" s="334"/>
      <c r="M13" s="334"/>
      <c r="N13" s="334"/>
      <c r="O13" s="334"/>
      <c r="P13" s="334"/>
      <c r="Q13" s="334"/>
      <c r="R13" s="334"/>
      <c r="S13" s="334"/>
      <c r="T13" s="334"/>
    </row>
    <row r="14" spans="1:20" ht="29.25" customHeight="1">
      <c r="A14" s="548" t="s">
        <v>403</v>
      </c>
      <c r="B14" s="549"/>
      <c r="C14" s="549"/>
      <c r="D14" s="549"/>
      <c r="E14" s="549"/>
      <c r="F14" s="549"/>
      <c r="G14" s="549"/>
      <c r="H14" s="549"/>
      <c r="I14" s="549"/>
      <c r="J14" s="549"/>
      <c r="K14" s="550"/>
      <c r="L14" s="341"/>
      <c r="M14" s="341"/>
      <c r="N14" s="334"/>
      <c r="O14" s="334"/>
      <c r="P14" s="334"/>
      <c r="Q14" s="334"/>
      <c r="R14" s="334"/>
      <c r="S14" s="334"/>
      <c r="T14" s="334"/>
    </row>
    <row r="15" spans="1:20">
      <c r="A15" s="345"/>
      <c r="B15" s="346"/>
      <c r="C15" s="346"/>
      <c r="D15" s="346"/>
      <c r="E15" s="346"/>
      <c r="F15" s="346"/>
      <c r="G15" s="346"/>
      <c r="H15" s="346"/>
      <c r="I15" s="346"/>
      <c r="J15" s="346"/>
      <c r="K15" s="340"/>
      <c r="L15" s="341"/>
      <c r="M15" s="341"/>
      <c r="N15" s="334"/>
      <c r="O15" s="334"/>
      <c r="P15" s="334"/>
      <c r="Q15" s="334"/>
      <c r="R15" s="334"/>
      <c r="S15" s="334"/>
      <c r="T15" s="334"/>
    </row>
    <row r="16" spans="1:20" ht="26.25" customHeight="1">
      <c r="A16" s="345"/>
      <c r="B16" s="347" t="s">
        <v>417</v>
      </c>
      <c r="C16" s="348"/>
      <c r="D16" s="349" t="e">
        <f>PJCOccupancyGoal</f>
        <v>#REF!</v>
      </c>
      <c r="E16" s="350"/>
      <c r="F16" s="171"/>
      <c r="G16" s="351"/>
      <c r="H16" s="172" t="e">
        <f>IF(D16&gt;M16,"Additional Verification My Be Required","  ")</f>
        <v>#REF!</v>
      </c>
      <c r="I16" s="352"/>
      <c r="J16" s="352"/>
      <c r="K16" s="340"/>
      <c r="L16" s="341"/>
      <c r="M16" s="353">
        <v>41638</v>
      </c>
      <c r="N16" s="334"/>
      <c r="O16" s="334"/>
      <c r="P16" s="334"/>
      <c r="Q16" s="334"/>
      <c r="R16" s="334"/>
      <c r="S16" s="334"/>
      <c r="T16" s="334"/>
    </row>
    <row r="17" spans="1:20" ht="24" customHeight="1">
      <c r="A17" s="345"/>
      <c r="B17" s="347" t="s">
        <v>414</v>
      </c>
      <c r="C17" s="348"/>
      <c r="D17" s="354" t="e">
        <f>PJCApplicableTaxCreditPercentageAcquisitionBasis</f>
        <v>#REF!</v>
      </c>
      <c r="E17" s="171"/>
      <c r="F17" s="355"/>
      <c r="G17" s="355"/>
      <c r="H17" s="544"/>
      <c r="I17" s="544"/>
      <c r="J17" s="544"/>
      <c r="K17" s="340"/>
      <c r="L17" s="341"/>
      <c r="M17" s="341"/>
      <c r="N17" s="334"/>
      <c r="O17" s="334"/>
      <c r="P17" s="334"/>
      <c r="Q17" s="334"/>
      <c r="R17" s="334"/>
      <c r="S17" s="334"/>
      <c r="T17" s="334"/>
    </row>
    <row r="18" spans="1:20" ht="24" customHeight="1">
      <c r="A18" s="345"/>
      <c r="B18" s="347" t="s">
        <v>415</v>
      </c>
      <c r="C18" s="348"/>
      <c r="D18" s="354" t="e">
        <f>PJCApplicableTaxCreditPercentageRehabilitationBasis</f>
        <v>#REF!</v>
      </c>
      <c r="E18" s="171"/>
      <c r="F18" s="355"/>
      <c r="G18" s="355"/>
      <c r="H18" s="544"/>
      <c r="I18" s="544"/>
      <c r="J18" s="544"/>
      <c r="K18" s="340"/>
      <c r="L18" s="341"/>
      <c r="M18" s="341"/>
      <c r="N18" s="334"/>
      <c r="O18" s="334"/>
      <c r="P18" s="334"/>
      <c r="Q18" s="334"/>
      <c r="R18" s="334"/>
      <c r="S18" s="334"/>
      <c r="T18" s="334"/>
    </row>
    <row r="19" spans="1:20" ht="24" customHeight="1">
      <c r="A19" s="345"/>
      <c r="B19" s="347" t="s">
        <v>416</v>
      </c>
      <c r="C19" s="348"/>
      <c r="D19" s="354" t="e">
        <f>PJCApplicableTaxCreditPercentageNewConstructionBasis</f>
        <v>#REF!</v>
      </c>
      <c r="E19" s="171"/>
      <c r="F19" s="355"/>
      <c r="G19" s="355"/>
      <c r="H19" s="544"/>
      <c r="I19" s="544"/>
      <c r="J19" s="544"/>
      <c r="K19" s="340"/>
      <c r="L19" s="341"/>
      <c r="M19" s="341"/>
      <c r="N19" s="334"/>
      <c r="O19" s="334"/>
      <c r="P19" s="334"/>
      <c r="Q19" s="334"/>
      <c r="R19" s="334"/>
      <c r="S19" s="334"/>
      <c r="T19" s="334"/>
    </row>
    <row r="20" spans="1:20">
      <c r="A20" s="345"/>
      <c r="B20" s="346"/>
      <c r="C20" s="346"/>
      <c r="D20" s="346"/>
      <c r="E20" s="346"/>
      <c r="F20" s="346"/>
      <c r="G20" s="346"/>
      <c r="H20" s="346"/>
      <c r="I20" s="346"/>
      <c r="J20" s="346"/>
      <c r="K20" s="340"/>
      <c r="L20" s="341"/>
      <c r="M20" s="341"/>
      <c r="N20" s="334"/>
      <c r="O20" s="334"/>
      <c r="P20" s="334"/>
      <c r="Q20" s="334"/>
      <c r="R20" s="334"/>
      <c r="S20" s="334"/>
      <c r="T20" s="334"/>
    </row>
    <row r="21" spans="1:20">
      <c r="A21" s="545" t="s">
        <v>400</v>
      </c>
      <c r="B21" s="546"/>
      <c r="C21" s="546"/>
      <c r="D21" s="546"/>
      <c r="E21" s="546"/>
      <c r="F21" s="546"/>
      <c r="G21" s="546"/>
      <c r="H21" s="546"/>
      <c r="I21" s="546"/>
      <c r="J21" s="546"/>
      <c r="K21" s="547"/>
      <c r="L21" s="334"/>
      <c r="M21" s="334"/>
      <c r="N21" s="334"/>
      <c r="O21" s="334"/>
      <c r="P21" s="334"/>
      <c r="Q21" s="334"/>
      <c r="R21" s="334"/>
      <c r="S21" s="334"/>
      <c r="T21" s="334"/>
    </row>
    <row r="22" spans="1:20" ht="42" customHeight="1">
      <c r="A22" s="548" t="s">
        <v>404</v>
      </c>
      <c r="B22" s="549"/>
      <c r="C22" s="549"/>
      <c r="D22" s="549"/>
      <c r="E22" s="549"/>
      <c r="F22" s="549"/>
      <c r="G22" s="549"/>
      <c r="H22" s="549"/>
      <c r="I22" s="549"/>
      <c r="J22" s="549"/>
      <c r="K22" s="550"/>
      <c r="L22" s="341"/>
      <c r="M22" s="341"/>
      <c r="N22" s="334"/>
      <c r="O22" s="334"/>
      <c r="P22" s="334"/>
      <c r="Q22" s="334"/>
      <c r="R22" s="334"/>
      <c r="S22" s="334"/>
      <c r="T22" s="334"/>
    </row>
    <row r="23" spans="1:20">
      <c r="A23" s="345"/>
      <c r="B23" s="346"/>
      <c r="C23" s="346"/>
      <c r="D23" s="346"/>
      <c r="E23" s="346"/>
      <c r="F23" s="346"/>
      <c r="G23" s="346"/>
      <c r="H23" s="346"/>
      <c r="I23" s="346"/>
      <c r="J23" s="346"/>
      <c r="K23" s="340"/>
      <c r="L23" s="341"/>
      <c r="M23" s="341"/>
      <c r="N23" s="334"/>
      <c r="O23" s="334"/>
      <c r="P23" s="334"/>
      <c r="Q23" s="334"/>
      <c r="R23" s="334"/>
      <c r="S23" s="334"/>
      <c r="T23" s="334"/>
    </row>
    <row r="24" spans="1:20">
      <c r="A24" s="345"/>
      <c r="B24" s="346" t="s">
        <v>406</v>
      </c>
      <c r="C24" s="346"/>
      <c r="D24" s="346"/>
      <c r="E24" s="346" t="s">
        <v>405</v>
      </c>
      <c r="F24" s="346"/>
      <c r="G24" s="346"/>
      <c r="H24" s="346"/>
      <c r="I24" s="346"/>
      <c r="J24" s="346"/>
      <c r="K24" s="340"/>
      <c r="L24" s="341"/>
      <c r="M24" s="341"/>
      <c r="N24" s="334"/>
      <c r="O24" s="334"/>
      <c r="P24" s="334"/>
      <c r="Q24" s="334"/>
      <c r="R24" s="334"/>
      <c r="S24" s="334"/>
      <c r="T24" s="334"/>
    </row>
    <row r="25" spans="1:20">
      <c r="A25" s="345"/>
      <c r="B25" s="551" t="s">
        <v>588</v>
      </c>
      <c r="C25" s="552"/>
      <c r="D25" s="553"/>
      <c r="E25" s="551" t="s">
        <v>589</v>
      </c>
      <c r="F25" s="552"/>
      <c r="G25" s="552"/>
      <c r="H25" s="552"/>
      <c r="I25" s="552"/>
      <c r="J25" s="553"/>
      <c r="K25" s="340"/>
      <c r="L25" s="341"/>
      <c r="M25" s="341"/>
      <c r="N25" s="334"/>
      <c r="O25" s="334"/>
      <c r="P25" s="334"/>
      <c r="Q25" s="334"/>
      <c r="R25" s="334"/>
      <c r="S25" s="334"/>
      <c r="T25" s="334"/>
    </row>
    <row r="26" spans="1:20">
      <c r="A26" s="345"/>
      <c r="B26" s="551"/>
      <c r="C26" s="552"/>
      <c r="D26" s="553"/>
      <c r="E26" s="551"/>
      <c r="F26" s="552"/>
      <c r="G26" s="552"/>
      <c r="H26" s="552"/>
      <c r="I26" s="552"/>
      <c r="J26" s="553"/>
      <c r="K26" s="340"/>
      <c r="L26" s="341"/>
      <c r="M26" s="341"/>
      <c r="N26" s="334"/>
      <c r="O26" s="334"/>
      <c r="P26" s="334"/>
      <c r="Q26" s="334"/>
      <c r="R26" s="334"/>
      <c r="S26" s="334"/>
      <c r="T26" s="334"/>
    </row>
    <row r="27" spans="1:20">
      <c r="A27" s="345"/>
      <c r="B27" s="346"/>
      <c r="C27" s="346"/>
      <c r="D27" s="346"/>
      <c r="E27" s="346"/>
      <c r="F27" s="346"/>
      <c r="G27" s="346"/>
      <c r="H27" s="346"/>
      <c r="I27" s="346"/>
      <c r="J27" s="346"/>
      <c r="K27" s="340"/>
      <c r="L27" s="341"/>
      <c r="M27" s="341"/>
      <c r="N27" s="334"/>
      <c r="O27" s="334"/>
      <c r="P27" s="334"/>
      <c r="Q27" s="334"/>
      <c r="R27" s="334"/>
      <c r="S27" s="334"/>
      <c r="T27" s="334"/>
    </row>
    <row r="28" spans="1:20">
      <c r="A28" s="545" t="s">
        <v>402</v>
      </c>
      <c r="B28" s="546"/>
      <c r="C28" s="546"/>
      <c r="D28" s="546"/>
      <c r="E28" s="546"/>
      <c r="F28" s="546"/>
      <c r="G28" s="546"/>
      <c r="H28" s="546"/>
      <c r="I28" s="546"/>
      <c r="J28" s="546"/>
      <c r="K28" s="547"/>
      <c r="L28" s="334"/>
      <c r="M28" s="334"/>
      <c r="N28" s="334"/>
      <c r="O28" s="334"/>
      <c r="P28" s="334"/>
      <c r="Q28" s="334"/>
      <c r="R28" s="334"/>
      <c r="S28" s="334"/>
      <c r="T28" s="334"/>
    </row>
    <row r="29" spans="1:20" ht="41.25" customHeight="1">
      <c r="A29" s="548" t="s">
        <v>407</v>
      </c>
      <c r="B29" s="549"/>
      <c r="C29" s="549"/>
      <c r="D29" s="549"/>
      <c r="E29" s="549"/>
      <c r="F29" s="549"/>
      <c r="G29" s="549"/>
      <c r="H29" s="549"/>
      <c r="I29" s="549"/>
      <c r="J29" s="549"/>
      <c r="K29" s="550"/>
      <c r="L29" s="341"/>
      <c r="M29" s="341"/>
      <c r="N29" s="334"/>
      <c r="O29" s="334"/>
      <c r="P29" s="334"/>
      <c r="Q29" s="334"/>
      <c r="R29" s="334"/>
      <c r="S29" s="334"/>
      <c r="T29" s="334"/>
    </row>
    <row r="30" spans="1:20">
      <c r="A30" s="345"/>
      <c r="B30" s="346"/>
      <c r="C30" s="346"/>
      <c r="D30" s="346"/>
      <c r="E30" s="346"/>
      <c r="F30" s="346"/>
      <c r="G30" s="346"/>
      <c r="H30" s="346"/>
      <c r="I30" s="346"/>
      <c r="J30" s="346"/>
      <c r="K30" s="340"/>
      <c r="L30" s="341"/>
      <c r="M30" s="341"/>
      <c r="N30" s="334"/>
      <c r="O30" s="334"/>
      <c r="P30" s="334"/>
      <c r="Q30" s="334"/>
      <c r="R30" s="334"/>
      <c r="S30" s="334"/>
      <c r="T30" s="334"/>
    </row>
    <row r="31" spans="1:20">
      <c r="A31" s="345"/>
      <c r="B31" s="346" t="s">
        <v>408</v>
      </c>
      <c r="C31" s="346"/>
      <c r="D31" s="346"/>
      <c r="E31" s="356" t="e">
        <f>PJCQualCensusTractY</f>
        <v>#REF!</v>
      </c>
      <c r="F31" s="346"/>
      <c r="G31" s="346" t="e">
        <f>IF(OR(E31="yes",E32="yes",E33="yes"),"Project is Eligible","Project Is Not Eligible")</f>
        <v>#REF!</v>
      </c>
      <c r="H31" s="346"/>
      <c r="I31" s="346"/>
      <c r="J31" s="346"/>
      <c r="K31" s="340"/>
      <c r="L31" s="341"/>
      <c r="M31" s="341"/>
      <c r="N31" s="334"/>
      <c r="O31" s="334"/>
      <c r="P31" s="334"/>
      <c r="Q31" s="334"/>
      <c r="R31" s="334"/>
      <c r="S31" s="334"/>
      <c r="T31" s="334"/>
    </row>
    <row r="32" spans="1:20">
      <c r="A32" s="345"/>
      <c r="B32" s="346" t="s">
        <v>409</v>
      </c>
      <c r="C32" s="346"/>
      <c r="D32" s="346"/>
      <c r="E32" s="356"/>
      <c r="F32" s="346"/>
      <c r="G32" s="346" t="s">
        <v>411</v>
      </c>
      <c r="H32" s="346"/>
      <c r="I32" s="173" t="e">
        <f>SUM(#REF!)/SUM(#REF!)</f>
        <v>#REF!</v>
      </c>
      <c r="J32" s="346"/>
      <c r="K32" s="340"/>
      <c r="L32" s="341"/>
      <c r="M32" s="341"/>
      <c r="N32" s="334"/>
      <c r="O32" s="334"/>
      <c r="P32" s="334"/>
      <c r="Q32" s="334"/>
      <c r="R32" s="334"/>
      <c r="S32" s="334"/>
      <c r="T32" s="334"/>
    </row>
    <row r="33" spans="1:24">
      <c r="A33" s="345"/>
      <c r="B33" s="346" t="s">
        <v>410</v>
      </c>
      <c r="C33" s="346"/>
      <c r="D33" s="346"/>
      <c r="E33" s="356"/>
      <c r="F33" s="346"/>
      <c r="G33" s="172" t="e">
        <f>IF(AND(I32&gt;1,G31="Project is Not Eligible"),"Application Does Not Meet the Requirement","Application Meets the Requirement")</f>
        <v>#REF!</v>
      </c>
      <c r="H33" s="171"/>
      <c r="I33" s="171"/>
      <c r="J33" s="346"/>
      <c r="K33" s="340"/>
      <c r="L33" s="341"/>
      <c r="M33" s="341"/>
      <c r="N33" s="334"/>
      <c r="O33" s="334"/>
      <c r="P33" s="334"/>
      <c r="Q33" s="334"/>
      <c r="R33" s="334"/>
      <c r="S33" s="334"/>
      <c r="T33" s="334"/>
    </row>
    <row r="34" spans="1:24">
      <c r="A34" s="345"/>
      <c r="B34" s="346"/>
      <c r="C34" s="346"/>
      <c r="D34" s="346"/>
      <c r="E34" s="346"/>
      <c r="F34" s="346"/>
      <c r="G34" s="346"/>
      <c r="H34" s="346"/>
      <c r="I34" s="346"/>
      <c r="J34" s="346"/>
      <c r="K34" s="340"/>
      <c r="L34" s="341"/>
      <c r="M34" s="341"/>
      <c r="N34" s="334"/>
      <c r="O34" s="334"/>
      <c r="P34" s="334"/>
      <c r="Q34" s="334"/>
      <c r="R34" s="334"/>
      <c r="S34" s="334"/>
      <c r="T34" s="334"/>
    </row>
    <row r="35" spans="1:24">
      <c r="A35" s="545" t="s">
        <v>287</v>
      </c>
      <c r="B35" s="546"/>
      <c r="C35" s="546"/>
      <c r="D35" s="546"/>
      <c r="E35" s="546"/>
      <c r="F35" s="546"/>
      <c r="G35" s="546"/>
      <c r="H35" s="546"/>
      <c r="I35" s="546"/>
      <c r="J35" s="546"/>
      <c r="K35" s="547"/>
      <c r="L35" s="334"/>
      <c r="M35" s="334"/>
      <c r="N35" s="334"/>
      <c r="O35" s="334"/>
      <c r="P35" s="334"/>
      <c r="Q35" s="334"/>
      <c r="R35" s="334"/>
      <c r="S35" s="334"/>
      <c r="T35" s="334"/>
    </row>
    <row r="36" spans="1:24" ht="13.5" thickBot="1">
      <c r="A36" s="357"/>
      <c r="B36" s="358"/>
      <c r="C36" s="171"/>
      <c r="D36" s="358"/>
      <c r="E36" s="358"/>
      <c r="F36" s="358"/>
      <c r="G36" s="358"/>
      <c r="H36" s="358"/>
      <c r="I36" s="358"/>
      <c r="J36" s="358"/>
      <c r="K36" s="359"/>
      <c r="L36" s="334"/>
      <c r="M36" s="334"/>
      <c r="N36" s="334"/>
      <c r="O36" s="334"/>
      <c r="P36" s="334"/>
      <c r="Q36" s="334"/>
      <c r="R36" s="334"/>
      <c r="S36" s="334"/>
      <c r="T36" s="334"/>
    </row>
    <row r="37" spans="1:24">
      <c r="A37" s="357"/>
      <c r="B37" s="563"/>
      <c r="C37" s="564"/>
      <c r="D37" s="564"/>
      <c r="E37" s="564"/>
      <c r="F37" s="564"/>
      <c r="G37" s="564"/>
      <c r="H37" s="564"/>
      <c r="I37" s="564"/>
      <c r="J37" s="565"/>
      <c r="K37" s="359"/>
      <c r="L37" s="334"/>
      <c r="M37" s="334"/>
      <c r="N37" s="334"/>
      <c r="O37" s="334"/>
      <c r="P37" s="334"/>
      <c r="Q37" s="334"/>
      <c r="R37" s="334"/>
      <c r="S37" s="334"/>
      <c r="T37" s="334"/>
    </row>
    <row r="38" spans="1:24">
      <c r="A38" s="357"/>
      <c r="B38" s="566"/>
      <c r="C38" s="567"/>
      <c r="D38" s="567"/>
      <c r="E38" s="567"/>
      <c r="F38" s="567"/>
      <c r="G38" s="567"/>
      <c r="H38" s="567"/>
      <c r="I38" s="567"/>
      <c r="J38" s="568"/>
      <c r="K38" s="359"/>
      <c r="L38" s="334"/>
      <c r="M38" s="334"/>
      <c r="N38" s="334"/>
      <c r="O38" s="334"/>
      <c r="P38" s="334"/>
      <c r="Q38" s="334"/>
      <c r="R38" s="334"/>
      <c r="S38" s="334"/>
      <c r="T38" s="334"/>
    </row>
    <row r="39" spans="1:24">
      <c r="A39" s="357"/>
      <c r="B39" s="566"/>
      <c r="C39" s="567"/>
      <c r="D39" s="567"/>
      <c r="E39" s="567"/>
      <c r="F39" s="567"/>
      <c r="G39" s="567"/>
      <c r="H39" s="567"/>
      <c r="I39" s="567"/>
      <c r="J39" s="568"/>
      <c r="K39" s="359"/>
      <c r="L39" s="334"/>
      <c r="M39" s="334"/>
      <c r="N39" s="334"/>
      <c r="O39" s="334"/>
      <c r="P39" s="334"/>
      <c r="Q39" s="334"/>
      <c r="R39" s="334"/>
      <c r="S39" s="334"/>
      <c r="T39" s="334"/>
    </row>
    <row r="40" spans="1:24" ht="13.5" thickBot="1">
      <c r="A40" s="357"/>
      <c r="B40" s="569"/>
      <c r="C40" s="570"/>
      <c r="D40" s="570"/>
      <c r="E40" s="570"/>
      <c r="F40" s="570"/>
      <c r="G40" s="570"/>
      <c r="H40" s="570"/>
      <c r="I40" s="570"/>
      <c r="J40" s="571"/>
      <c r="K40" s="359"/>
      <c r="L40" s="334"/>
      <c r="M40" s="334"/>
      <c r="N40" s="334"/>
      <c r="O40" s="334"/>
      <c r="P40" s="334"/>
      <c r="Q40" s="334"/>
      <c r="R40" s="334"/>
      <c r="S40" s="334"/>
      <c r="T40" s="334"/>
    </row>
    <row r="41" spans="1:24">
      <c r="A41" s="357"/>
      <c r="B41" s="358"/>
      <c r="C41" s="171"/>
      <c r="D41" s="358"/>
      <c r="E41" s="358"/>
      <c r="F41" s="358"/>
      <c r="G41" s="358"/>
      <c r="H41" s="358"/>
      <c r="I41" s="358"/>
      <c r="J41" s="358"/>
      <c r="K41" s="359"/>
      <c r="L41" s="334"/>
      <c r="M41" s="334"/>
      <c r="N41" s="334"/>
      <c r="O41" s="334"/>
      <c r="P41" s="334"/>
      <c r="Q41" s="334"/>
      <c r="R41" s="334"/>
      <c r="S41" s="334"/>
      <c r="T41" s="334"/>
    </row>
    <row r="42" spans="1:24">
      <c r="A42" s="533" t="s">
        <v>412</v>
      </c>
      <c r="B42" s="534"/>
      <c r="C42" s="534"/>
      <c r="D42" s="534"/>
      <c r="E42" s="534"/>
      <c r="F42" s="534"/>
      <c r="G42" s="534"/>
      <c r="H42" s="534"/>
      <c r="I42" s="534"/>
      <c r="J42" s="534"/>
      <c r="K42" s="536"/>
      <c r="L42" s="341"/>
      <c r="M42" s="341"/>
      <c r="N42" s="334"/>
      <c r="O42" s="334"/>
      <c r="P42" s="334"/>
      <c r="Q42" s="334"/>
      <c r="R42" s="334"/>
      <c r="S42" s="334"/>
      <c r="T42" s="334"/>
    </row>
    <row r="43" spans="1:24">
      <c r="A43" s="360"/>
      <c r="B43" s="361"/>
      <c r="C43" s="362"/>
      <c r="D43" s="363"/>
      <c r="E43" s="364"/>
      <c r="F43" s="364"/>
      <c r="G43" s="365"/>
      <c r="H43" s="365"/>
      <c r="I43" s="365"/>
      <c r="J43" s="365"/>
      <c r="K43" s="366"/>
      <c r="L43" s="341"/>
      <c r="M43" s="341"/>
      <c r="N43" s="334"/>
      <c r="O43" s="334"/>
      <c r="P43" s="334"/>
      <c r="Q43" s="334"/>
      <c r="R43" s="334"/>
      <c r="S43" s="334"/>
      <c r="T43" s="334"/>
    </row>
    <row r="44" spans="1:24">
      <c r="A44" s="545" t="s">
        <v>413</v>
      </c>
      <c r="B44" s="546"/>
      <c r="C44" s="546"/>
      <c r="D44" s="546"/>
      <c r="E44" s="546"/>
      <c r="F44" s="546"/>
      <c r="G44" s="546"/>
      <c r="H44" s="546"/>
      <c r="I44" s="546"/>
      <c r="J44" s="546"/>
      <c r="K44" s="547"/>
      <c r="L44" s="341"/>
      <c r="M44" s="341"/>
      <c r="N44" s="334"/>
      <c r="O44" s="334"/>
      <c r="P44" s="334"/>
      <c r="Q44" s="334"/>
      <c r="R44" s="334"/>
      <c r="S44" s="334"/>
      <c r="T44" s="334"/>
    </row>
    <row r="45" spans="1:24" ht="45.75" customHeight="1">
      <c r="A45" s="554" t="s">
        <v>422</v>
      </c>
      <c r="B45" s="555"/>
      <c r="C45" s="555"/>
      <c r="D45" s="555"/>
      <c r="E45" s="555"/>
      <c r="F45" s="555"/>
      <c r="G45" s="555"/>
      <c r="H45" s="555"/>
      <c r="I45" s="555"/>
      <c r="J45" s="555"/>
      <c r="K45" s="556"/>
      <c r="L45" s="341"/>
      <c r="M45" s="341"/>
      <c r="N45" s="334"/>
      <c r="O45" s="334"/>
      <c r="P45" s="334"/>
      <c r="Q45" s="334"/>
      <c r="R45" s="334"/>
      <c r="S45" s="334"/>
      <c r="T45" s="334"/>
    </row>
    <row r="46" spans="1:24" s="174" customFormat="1">
      <c r="A46" s="367"/>
      <c r="B46" s="368" t="s">
        <v>418</v>
      </c>
      <c r="C46" s="369"/>
      <c r="D46" s="370"/>
      <c r="E46" s="371"/>
      <c r="F46" s="372" t="s">
        <v>419</v>
      </c>
      <c r="G46" s="373" t="s">
        <v>420</v>
      </c>
      <c r="H46" s="374" t="s">
        <v>421</v>
      </c>
      <c r="I46" s="373" t="s">
        <v>590</v>
      </c>
      <c r="J46" s="374" t="s">
        <v>421</v>
      </c>
      <c r="K46" s="375"/>
      <c r="L46" s="341" t="s">
        <v>427</v>
      </c>
      <c r="M46" s="339"/>
      <c r="N46" s="376"/>
      <c r="O46" s="376"/>
      <c r="P46" s="376"/>
      <c r="Q46" s="376"/>
      <c r="R46" s="376"/>
      <c r="S46" s="376"/>
      <c r="T46" s="376"/>
      <c r="U46" s="248"/>
      <c r="V46" s="248"/>
      <c r="W46" s="248"/>
      <c r="X46" s="248"/>
    </row>
    <row r="47" spans="1:24">
      <c r="A47" s="377"/>
      <c r="B47" s="557" t="e">
        <f>#REF!</f>
        <v>#REF!</v>
      </c>
      <c r="C47" s="558"/>
      <c r="D47" s="558"/>
      <c r="E47" s="558"/>
      <c r="F47" s="378" t="e">
        <f>PJCHousingCreditNetEquityFactor</f>
        <v>#REF!</v>
      </c>
      <c r="G47" s="378"/>
      <c r="H47" s="378" t="e">
        <f>F47-G47</f>
        <v>#REF!</v>
      </c>
      <c r="I47" s="378"/>
      <c r="J47" s="378" t="e">
        <f>F47-I47</f>
        <v>#REF!</v>
      </c>
      <c r="K47" s="379"/>
      <c r="L47" s="341" t="s">
        <v>424</v>
      </c>
      <c r="M47" s="341"/>
      <c r="N47" s="334"/>
      <c r="O47" s="334"/>
      <c r="P47" s="334"/>
      <c r="Q47" s="334"/>
      <c r="R47" s="334"/>
      <c r="S47" s="334"/>
      <c r="T47" s="334"/>
    </row>
    <row r="48" spans="1:24">
      <c r="A48" s="377"/>
      <c r="B48" s="380"/>
      <c r="C48" s="381"/>
      <c r="D48" s="382"/>
      <c r="E48" s="383"/>
      <c r="F48" s="383"/>
      <c r="G48" s="384"/>
      <c r="H48" s="384"/>
      <c r="I48" s="384"/>
      <c r="J48" s="384"/>
      <c r="K48" s="379"/>
      <c r="L48" s="341"/>
      <c r="M48" s="341"/>
      <c r="N48" s="334"/>
      <c r="O48" s="334"/>
      <c r="P48" s="334"/>
      <c r="Q48" s="334"/>
      <c r="R48" s="334"/>
      <c r="S48" s="334"/>
      <c r="T48" s="334"/>
    </row>
    <row r="49" spans="1:24">
      <c r="A49" s="545" t="s">
        <v>423</v>
      </c>
      <c r="B49" s="546"/>
      <c r="C49" s="546"/>
      <c r="D49" s="546"/>
      <c r="E49" s="546"/>
      <c r="F49" s="546"/>
      <c r="G49" s="546"/>
      <c r="H49" s="546"/>
      <c r="I49" s="546"/>
      <c r="J49" s="546"/>
      <c r="K49" s="547"/>
      <c r="L49" s="341"/>
      <c r="M49" s="341"/>
      <c r="N49" s="334"/>
      <c r="O49" s="334"/>
      <c r="P49" s="334"/>
      <c r="Q49" s="334"/>
      <c r="R49" s="334"/>
      <c r="S49" s="334"/>
      <c r="T49" s="334"/>
    </row>
    <row r="50" spans="1:24" s="176" customFormat="1">
      <c r="A50" s="559" t="s">
        <v>591</v>
      </c>
      <c r="B50" s="560"/>
      <c r="C50" s="560"/>
      <c r="D50" s="560"/>
      <c r="E50" s="560"/>
      <c r="F50" s="560"/>
      <c r="G50" s="560"/>
      <c r="H50" s="560"/>
      <c r="I50" s="560"/>
      <c r="J50" s="560"/>
      <c r="K50" s="561"/>
      <c r="L50" s="341" t="s">
        <v>592</v>
      </c>
      <c r="M50" s="341"/>
      <c r="N50" s="334"/>
      <c r="O50" s="334"/>
      <c r="P50" s="334"/>
      <c r="Q50" s="334"/>
      <c r="R50" s="334"/>
      <c r="S50" s="334"/>
      <c r="T50" s="334"/>
      <c r="U50" s="249"/>
      <c r="V50" s="249"/>
      <c r="W50" s="249"/>
      <c r="X50" s="249"/>
    </row>
    <row r="51" spans="1:24" s="176" customFormat="1">
      <c r="A51" s="385"/>
      <c r="B51" s="386" t="s">
        <v>593</v>
      </c>
      <c r="C51" s="386"/>
      <c r="D51" s="387"/>
      <c r="E51" s="562"/>
      <c r="F51" s="562"/>
      <c r="G51" s="562"/>
      <c r="H51" s="562"/>
      <c r="I51" s="562"/>
      <c r="J51" s="562"/>
      <c r="K51" s="379"/>
      <c r="L51" s="341" t="s">
        <v>434</v>
      </c>
      <c r="M51" s="341"/>
      <c r="N51" s="334"/>
      <c r="O51" s="334"/>
      <c r="P51" s="334"/>
      <c r="Q51" s="334"/>
      <c r="R51" s="334"/>
      <c r="S51" s="334"/>
      <c r="T51" s="334"/>
      <c r="U51" s="249"/>
      <c r="V51" s="249"/>
      <c r="W51" s="249"/>
      <c r="X51" s="249"/>
    </row>
    <row r="52" spans="1:24" s="176" customFormat="1">
      <c r="A52" s="388"/>
      <c r="B52" s="389"/>
      <c r="C52" s="389"/>
      <c r="D52" s="389"/>
      <c r="E52" s="389"/>
      <c r="F52" s="389"/>
      <c r="G52" s="389"/>
      <c r="H52" s="389"/>
      <c r="I52" s="254"/>
      <c r="J52" s="389"/>
      <c r="K52" s="359"/>
      <c r="L52" s="341"/>
      <c r="M52" s="341"/>
      <c r="N52" s="334"/>
      <c r="O52" s="334"/>
      <c r="P52" s="334"/>
      <c r="Q52" s="334"/>
      <c r="R52" s="334"/>
      <c r="S52" s="334"/>
      <c r="T52" s="334"/>
      <c r="U52" s="249"/>
      <c r="V52" s="249"/>
      <c r="W52" s="249"/>
      <c r="X52" s="249"/>
    </row>
    <row r="53" spans="1:24" s="176" customFormat="1">
      <c r="A53" s="559" t="s">
        <v>594</v>
      </c>
      <c r="B53" s="560"/>
      <c r="C53" s="560"/>
      <c r="D53" s="560"/>
      <c r="E53" s="560"/>
      <c r="F53" s="560"/>
      <c r="G53" s="560"/>
      <c r="H53" s="560"/>
      <c r="I53" s="560"/>
      <c r="J53" s="560"/>
      <c r="K53" s="561"/>
      <c r="L53" s="341"/>
      <c r="M53" s="341"/>
      <c r="N53" s="334"/>
      <c r="O53" s="334"/>
      <c r="P53" s="334"/>
      <c r="Q53" s="334"/>
      <c r="R53" s="334"/>
      <c r="S53" s="334"/>
      <c r="T53" s="334"/>
      <c r="U53" s="249"/>
      <c r="V53" s="249"/>
      <c r="W53" s="249"/>
      <c r="X53" s="249"/>
    </row>
    <row r="54" spans="1:24" ht="19.5" customHeight="1">
      <c r="A54" s="390"/>
      <c r="B54" s="391" t="s">
        <v>433</v>
      </c>
      <c r="C54" s="391"/>
      <c r="D54" s="392"/>
      <c r="E54" s="175"/>
      <c r="F54" s="549"/>
      <c r="G54" s="549"/>
      <c r="H54" s="549"/>
      <c r="I54" s="549"/>
      <c r="J54" s="549"/>
      <c r="K54" s="393"/>
      <c r="L54" s="341"/>
      <c r="M54" s="341"/>
      <c r="N54" s="334"/>
      <c r="O54" s="334"/>
      <c r="P54" s="334"/>
      <c r="Q54" s="334"/>
      <c r="R54" s="334"/>
      <c r="S54" s="334"/>
      <c r="T54" s="334"/>
    </row>
    <row r="55" spans="1:24" s="176" customFormat="1">
      <c r="A55" s="388"/>
      <c r="B55" s="389"/>
      <c r="C55" s="389"/>
      <c r="D55" s="389"/>
      <c r="E55" s="389"/>
      <c r="F55" s="389"/>
      <c r="G55" s="389"/>
      <c r="H55" s="389"/>
      <c r="I55" s="254"/>
      <c r="J55" s="389"/>
      <c r="K55" s="359"/>
      <c r="L55" s="341"/>
      <c r="M55" s="341"/>
      <c r="N55" s="334"/>
      <c r="O55" s="334"/>
      <c r="P55" s="334"/>
      <c r="Q55" s="334"/>
      <c r="R55" s="334"/>
      <c r="S55" s="334"/>
      <c r="T55" s="334"/>
      <c r="U55" s="249"/>
      <c r="V55" s="249"/>
      <c r="W55" s="249"/>
      <c r="X55" s="249"/>
    </row>
    <row r="56" spans="1:24">
      <c r="A56" s="545" t="s">
        <v>315</v>
      </c>
      <c r="B56" s="546"/>
      <c r="C56" s="546"/>
      <c r="D56" s="546"/>
      <c r="E56" s="546"/>
      <c r="F56" s="546"/>
      <c r="G56" s="546"/>
      <c r="H56" s="546"/>
      <c r="I56" s="546"/>
      <c r="J56" s="546"/>
      <c r="K56" s="547"/>
      <c r="L56" s="334"/>
      <c r="M56" s="334"/>
      <c r="N56" s="334"/>
      <c r="O56" s="334"/>
      <c r="P56" s="334"/>
      <c r="Q56" s="334"/>
      <c r="R56" s="334"/>
      <c r="S56" s="334"/>
      <c r="T56" s="334"/>
    </row>
    <row r="57" spans="1:24" ht="13.5" thickBot="1">
      <c r="A57" s="357"/>
      <c r="B57" s="358"/>
      <c r="C57" s="171"/>
      <c r="D57" s="358"/>
      <c r="E57" s="358"/>
      <c r="F57" s="358"/>
      <c r="G57" s="358"/>
      <c r="H57" s="358"/>
      <c r="I57" s="358"/>
      <c r="J57" s="358"/>
      <c r="K57" s="359"/>
      <c r="L57" s="334"/>
      <c r="M57" s="334"/>
      <c r="N57" s="334"/>
      <c r="O57" s="334"/>
      <c r="P57" s="334"/>
      <c r="Q57" s="334"/>
      <c r="R57" s="334"/>
      <c r="S57" s="334"/>
      <c r="T57" s="334"/>
    </row>
    <row r="58" spans="1:24">
      <c r="A58" s="357"/>
      <c r="B58" s="563"/>
      <c r="C58" s="564"/>
      <c r="D58" s="564"/>
      <c r="E58" s="564"/>
      <c r="F58" s="564"/>
      <c r="G58" s="564"/>
      <c r="H58" s="564"/>
      <c r="I58" s="564"/>
      <c r="J58" s="565"/>
      <c r="K58" s="359"/>
      <c r="L58" s="334"/>
      <c r="M58" s="334"/>
      <c r="N58" s="334"/>
      <c r="O58" s="334"/>
      <c r="P58" s="334"/>
      <c r="Q58" s="334"/>
      <c r="R58" s="334"/>
      <c r="S58" s="334"/>
      <c r="T58" s="334"/>
    </row>
    <row r="59" spans="1:24">
      <c r="A59" s="357"/>
      <c r="B59" s="566"/>
      <c r="C59" s="567"/>
      <c r="D59" s="567"/>
      <c r="E59" s="567"/>
      <c r="F59" s="567"/>
      <c r="G59" s="567"/>
      <c r="H59" s="567"/>
      <c r="I59" s="567"/>
      <c r="J59" s="568"/>
      <c r="K59" s="359"/>
      <c r="L59" s="334"/>
      <c r="M59" s="334"/>
      <c r="O59" s="334"/>
      <c r="P59" s="334"/>
      <c r="Q59" s="334"/>
      <c r="R59" s="334"/>
      <c r="S59" s="334"/>
      <c r="T59" s="334"/>
    </row>
    <row r="60" spans="1:24" ht="13.5" thickBot="1">
      <c r="A60" s="357"/>
      <c r="B60" s="569"/>
      <c r="C60" s="570"/>
      <c r="D60" s="570"/>
      <c r="E60" s="570"/>
      <c r="F60" s="570"/>
      <c r="G60" s="570"/>
      <c r="H60" s="570"/>
      <c r="I60" s="570"/>
      <c r="J60" s="571"/>
      <c r="K60" s="359"/>
      <c r="L60" s="334"/>
      <c r="M60" s="334"/>
      <c r="N60" s="334"/>
      <c r="O60" s="334"/>
      <c r="P60" s="334"/>
      <c r="Q60" s="334"/>
      <c r="R60" s="334"/>
      <c r="S60" s="334"/>
      <c r="T60" s="334"/>
    </row>
    <row r="61" spans="1:24">
      <c r="A61" s="357"/>
      <c r="B61" s="394"/>
      <c r="C61" s="394"/>
      <c r="D61" s="394"/>
      <c r="E61" s="394"/>
      <c r="F61" s="394"/>
      <c r="G61" s="394"/>
      <c r="H61" s="394"/>
      <c r="I61" s="394"/>
      <c r="J61" s="394"/>
      <c r="K61" s="359"/>
      <c r="L61" s="334"/>
      <c r="M61" s="334"/>
      <c r="N61" s="334"/>
      <c r="O61" s="334"/>
      <c r="P61" s="334"/>
      <c r="Q61" s="334"/>
      <c r="R61" s="334"/>
      <c r="S61" s="334"/>
      <c r="T61" s="334"/>
    </row>
    <row r="62" spans="1:24">
      <c r="A62" s="533" t="s">
        <v>425</v>
      </c>
      <c r="B62" s="534"/>
      <c r="C62" s="534"/>
      <c r="D62" s="534"/>
      <c r="E62" s="534"/>
      <c r="F62" s="534"/>
      <c r="G62" s="534"/>
      <c r="H62" s="534"/>
      <c r="I62" s="534"/>
      <c r="J62" s="534"/>
      <c r="K62" s="536"/>
      <c r="L62" s="341"/>
      <c r="M62" s="341"/>
      <c r="N62" s="334"/>
      <c r="O62" s="334"/>
      <c r="P62" s="334"/>
      <c r="Q62" s="334"/>
      <c r="R62" s="334"/>
      <c r="S62" s="334"/>
      <c r="T62" s="334"/>
    </row>
    <row r="63" spans="1:24">
      <c r="A63" s="357"/>
      <c r="B63" s="358"/>
      <c r="C63" s="171"/>
      <c r="D63" s="358"/>
      <c r="E63" s="358"/>
      <c r="F63" s="358"/>
      <c r="G63" s="358"/>
      <c r="H63" s="358"/>
      <c r="I63" s="358"/>
      <c r="J63" s="358"/>
      <c r="K63" s="359"/>
      <c r="L63" s="334"/>
      <c r="M63" s="334"/>
      <c r="N63" s="334"/>
      <c r="O63" s="334"/>
      <c r="P63" s="334"/>
      <c r="Q63" s="334"/>
      <c r="R63" s="334"/>
      <c r="S63" s="334"/>
      <c r="T63" s="334"/>
    </row>
    <row r="64" spans="1:24">
      <c r="A64" s="545" t="s">
        <v>430</v>
      </c>
      <c r="B64" s="546"/>
      <c r="C64" s="546"/>
      <c r="D64" s="546"/>
      <c r="E64" s="546"/>
      <c r="F64" s="546"/>
      <c r="G64" s="546"/>
      <c r="H64" s="546"/>
      <c r="I64" s="546"/>
      <c r="J64" s="546"/>
      <c r="K64" s="547"/>
      <c r="L64" s="395"/>
      <c r="M64" s="395"/>
      <c r="N64" s="334"/>
      <c r="O64" s="334"/>
      <c r="P64" s="334"/>
      <c r="Q64" s="334"/>
      <c r="R64" s="334"/>
      <c r="S64" s="334"/>
      <c r="T64" s="334"/>
    </row>
    <row r="65" spans="1:24">
      <c r="A65" s="548" t="s">
        <v>426</v>
      </c>
      <c r="B65" s="549"/>
      <c r="C65" s="549"/>
      <c r="D65" s="549"/>
      <c r="E65" s="549"/>
      <c r="F65" s="549"/>
      <c r="G65" s="549"/>
      <c r="H65" s="549"/>
      <c r="I65" s="549"/>
      <c r="J65" s="549"/>
      <c r="K65" s="550"/>
      <c r="L65" s="247" t="s">
        <v>428</v>
      </c>
      <c r="M65" s="334"/>
      <c r="N65" s="334"/>
      <c r="O65" s="334"/>
      <c r="P65" s="334"/>
      <c r="Q65" s="334"/>
      <c r="R65" s="334"/>
      <c r="S65" s="334"/>
      <c r="T65" s="334"/>
    </row>
    <row r="66" spans="1:24">
      <c r="A66" s="360"/>
      <c r="B66" s="362" t="s">
        <v>593</v>
      </c>
      <c r="C66" s="362"/>
      <c r="D66" s="363"/>
      <c r="E66" s="531"/>
      <c r="F66" s="531"/>
      <c r="G66" s="531"/>
      <c r="H66" s="531"/>
      <c r="I66" s="531" t="str">
        <f>IF(E66=L66,"See Comments Below","  ")</f>
        <v xml:space="preserve">  </v>
      </c>
      <c r="J66" s="531"/>
      <c r="K66" s="366"/>
      <c r="L66" s="247" t="s">
        <v>429</v>
      </c>
      <c r="M66" s="341"/>
      <c r="N66" s="334"/>
      <c r="O66" s="334"/>
      <c r="P66" s="334"/>
      <c r="Q66" s="334"/>
      <c r="R66" s="334"/>
      <c r="S66" s="334"/>
      <c r="T66" s="334"/>
    </row>
    <row r="67" spans="1:24">
      <c r="A67" s="377"/>
      <c r="B67" s="383"/>
      <c r="C67" s="383"/>
      <c r="D67" s="383"/>
      <c r="E67" s="383"/>
      <c r="F67" s="383"/>
      <c r="G67" s="383"/>
      <c r="H67" s="383"/>
      <c r="I67" s="383"/>
      <c r="J67" s="383"/>
      <c r="K67" s="396"/>
      <c r="M67" s="334"/>
      <c r="N67" s="334"/>
      <c r="O67" s="334"/>
      <c r="P67" s="334"/>
      <c r="Q67" s="334"/>
      <c r="R67" s="334"/>
      <c r="S67" s="334"/>
      <c r="T67" s="334"/>
    </row>
    <row r="68" spans="1:24">
      <c r="A68" s="545" t="s">
        <v>431</v>
      </c>
      <c r="B68" s="546"/>
      <c r="C68" s="546"/>
      <c r="D68" s="546"/>
      <c r="E68" s="546"/>
      <c r="F68" s="546"/>
      <c r="G68" s="546"/>
      <c r="H68" s="546"/>
      <c r="I68" s="546"/>
      <c r="J68" s="546"/>
      <c r="K68" s="547"/>
      <c r="L68" s="334"/>
      <c r="M68" s="334"/>
      <c r="N68" s="334"/>
      <c r="O68" s="334"/>
      <c r="P68" s="334"/>
      <c r="Q68" s="334"/>
      <c r="R68" s="334"/>
      <c r="S68" s="334"/>
      <c r="T68" s="334"/>
    </row>
    <row r="69" spans="1:24" s="176" customFormat="1" ht="13.5" thickBot="1">
      <c r="A69" s="397"/>
      <c r="B69" s="380"/>
      <c r="C69" s="398"/>
      <c r="D69" s="398"/>
      <c r="E69" s="398"/>
      <c r="F69" s="398"/>
      <c r="G69" s="399"/>
      <c r="H69" s="399"/>
      <c r="I69" s="399"/>
      <c r="J69" s="399"/>
      <c r="K69" s="400"/>
      <c r="L69" s="341"/>
      <c r="M69" s="341"/>
      <c r="N69" s="334"/>
      <c r="O69" s="334"/>
      <c r="P69" s="334"/>
      <c r="Q69" s="334"/>
      <c r="R69" s="334"/>
      <c r="S69" s="334"/>
      <c r="T69" s="334"/>
      <c r="U69" s="249"/>
      <c r="V69" s="249"/>
      <c r="W69" s="249"/>
      <c r="X69" s="249"/>
    </row>
    <row r="70" spans="1:24" s="176" customFormat="1" ht="13.5" thickBot="1">
      <c r="A70" s="397"/>
      <c r="B70" s="401" t="s">
        <v>288</v>
      </c>
      <c r="C70" s="398"/>
      <c r="D70" s="398"/>
      <c r="E70" s="177" t="e">
        <f>#REF!</f>
        <v>#REF!</v>
      </c>
      <c r="F70" s="178"/>
      <c r="G70" s="381" t="e">
        <f>IF(E71=E70,"Sources and Uses Match", "Sources and Uses Do Not Match")</f>
        <v>#REF!</v>
      </c>
      <c r="H70" s="399"/>
      <c r="I70" s="399"/>
      <c r="J70" s="399"/>
      <c r="K70" s="400"/>
      <c r="L70" s="341" t="s">
        <v>375</v>
      </c>
      <c r="M70" s="341"/>
      <c r="N70" s="334"/>
      <c r="O70" s="334"/>
      <c r="P70" s="334"/>
      <c r="Q70" s="334"/>
      <c r="R70" s="334"/>
      <c r="S70" s="334"/>
      <c r="T70" s="334"/>
      <c r="U70" s="249"/>
      <c r="V70" s="249"/>
      <c r="W70" s="249"/>
      <c r="X70" s="249"/>
    </row>
    <row r="71" spans="1:24" s="176" customFormat="1" ht="13.5" thickBot="1">
      <c r="A71" s="397"/>
      <c r="B71" s="401" t="s">
        <v>289</v>
      </c>
      <c r="C71" s="398"/>
      <c r="D71" s="398"/>
      <c r="E71" s="177" t="e">
        <f>#REF!</f>
        <v>#REF!</v>
      </c>
      <c r="F71" s="178"/>
      <c r="G71" s="402" t="s">
        <v>290</v>
      </c>
      <c r="H71" s="177" t="e">
        <f>E70-E71</f>
        <v>#REF!</v>
      </c>
      <c r="I71" s="399"/>
      <c r="J71" s="399"/>
      <c r="K71" s="400"/>
      <c r="L71" s="341" t="s">
        <v>376</v>
      </c>
      <c r="M71" s="341"/>
      <c r="N71" s="334"/>
      <c r="O71" s="334"/>
      <c r="P71" s="334"/>
      <c r="Q71" s="334"/>
      <c r="R71" s="334"/>
      <c r="S71" s="334"/>
      <c r="T71" s="334"/>
      <c r="U71" s="249"/>
      <c r="V71" s="249"/>
      <c r="W71" s="249"/>
      <c r="X71" s="249"/>
    </row>
    <row r="72" spans="1:24" s="176" customFormat="1">
      <c r="A72" s="397"/>
      <c r="B72" s="380"/>
      <c r="C72" s="398"/>
      <c r="D72" s="398"/>
      <c r="E72" s="398"/>
      <c r="F72" s="398"/>
      <c r="G72" s="399"/>
      <c r="H72" s="399"/>
      <c r="I72" s="399"/>
      <c r="J72" s="399"/>
      <c r="K72" s="400"/>
      <c r="L72" s="341"/>
      <c r="M72" s="341"/>
      <c r="N72" s="334"/>
      <c r="O72" s="334"/>
      <c r="P72" s="334"/>
      <c r="Q72" s="334"/>
      <c r="R72" s="334"/>
      <c r="S72" s="334"/>
      <c r="T72" s="334"/>
      <c r="U72" s="249"/>
      <c r="V72" s="249"/>
      <c r="W72" s="249"/>
      <c r="X72" s="249"/>
    </row>
    <row r="73" spans="1:24">
      <c r="A73" s="545" t="s">
        <v>432</v>
      </c>
      <c r="B73" s="546"/>
      <c r="C73" s="546"/>
      <c r="D73" s="546"/>
      <c r="E73" s="546"/>
      <c r="F73" s="546"/>
      <c r="G73" s="546"/>
      <c r="H73" s="546"/>
      <c r="I73" s="546"/>
      <c r="J73" s="546"/>
      <c r="K73" s="547"/>
      <c r="L73" s="395"/>
      <c r="M73" s="395"/>
      <c r="N73" s="334"/>
      <c r="O73" s="334"/>
      <c r="P73" s="334"/>
      <c r="Q73" s="334"/>
      <c r="R73" s="334"/>
      <c r="S73" s="334"/>
      <c r="T73" s="334"/>
    </row>
    <row r="74" spans="1:24" ht="47.25" customHeight="1">
      <c r="A74" s="548" t="s">
        <v>473</v>
      </c>
      <c r="B74" s="549"/>
      <c r="C74" s="549"/>
      <c r="D74" s="549"/>
      <c r="E74" s="549"/>
      <c r="F74" s="549"/>
      <c r="G74" s="549"/>
      <c r="H74" s="549"/>
      <c r="I74" s="549"/>
      <c r="J74" s="549"/>
      <c r="K74" s="550"/>
      <c r="L74" s="341"/>
      <c r="M74" s="341"/>
      <c r="N74" s="334"/>
      <c r="O74" s="334"/>
      <c r="P74" s="334"/>
      <c r="Q74" s="334"/>
      <c r="R74" s="334"/>
      <c r="S74" s="334"/>
      <c r="T74" s="334"/>
    </row>
    <row r="75" spans="1:24">
      <c r="A75" s="377"/>
      <c r="B75" s="383"/>
      <c r="C75" s="403" t="s">
        <v>388</v>
      </c>
      <c r="D75" s="179" t="e">
        <f>#REF!</f>
        <v>#REF!</v>
      </c>
      <c r="E75" s="403" t="s">
        <v>291</v>
      </c>
      <c r="F75" s="179" t="e">
        <f>SUMPRODUCT(#REF!,#REF!)</f>
        <v>#REF!</v>
      </c>
      <c r="G75" s="403" t="s">
        <v>292</v>
      </c>
      <c r="H75" s="404" t="e">
        <f>#REF!</f>
        <v>#REF!</v>
      </c>
      <c r="I75" s="384"/>
      <c r="J75" s="384"/>
      <c r="K75" s="379"/>
      <c r="L75" s="341"/>
      <c r="M75" s="341"/>
      <c r="N75" s="334"/>
      <c r="O75" s="334"/>
      <c r="P75" s="334"/>
      <c r="Q75" s="334"/>
      <c r="R75" s="334"/>
      <c r="S75" s="334"/>
      <c r="T75" s="334"/>
    </row>
    <row r="76" spans="1:24">
      <c r="A76" s="180"/>
      <c r="B76" s="405" t="s">
        <v>387</v>
      </c>
      <c r="C76" s="382"/>
      <c r="D76" s="382"/>
      <c r="E76" s="171"/>
      <c r="F76" s="406"/>
      <c r="G76" s="406"/>
      <c r="H76" s="406"/>
      <c r="I76" s="384"/>
      <c r="J76" s="384"/>
      <c r="K76" s="379"/>
      <c r="L76" s="341"/>
      <c r="M76" s="341"/>
      <c r="N76" s="334"/>
      <c r="O76" s="334"/>
      <c r="P76" s="334"/>
      <c r="Q76" s="334"/>
      <c r="R76" s="334"/>
      <c r="S76" s="334"/>
      <c r="T76" s="334"/>
    </row>
    <row r="77" spans="1:24" ht="26.25" thickBot="1">
      <c r="A77" s="377"/>
      <c r="B77" s="256" t="s">
        <v>472</v>
      </c>
      <c r="C77" s="171"/>
      <c r="D77" s="403" t="s">
        <v>271</v>
      </c>
      <c r="E77" s="407" t="s">
        <v>272</v>
      </c>
      <c r="F77" s="407" t="s">
        <v>377</v>
      </c>
      <c r="G77" s="407" t="s">
        <v>380</v>
      </c>
      <c r="H77" s="407" t="s">
        <v>378</v>
      </c>
      <c r="I77" s="407" t="s">
        <v>379</v>
      </c>
      <c r="J77" s="407" t="s">
        <v>389</v>
      </c>
      <c r="K77" s="379"/>
      <c r="L77" s="341"/>
      <c r="P77" s="334"/>
      <c r="Q77" s="334"/>
      <c r="R77" s="334"/>
      <c r="S77" s="334"/>
      <c r="T77" s="334"/>
    </row>
    <row r="78" spans="1:24" ht="14.25" thickTop="1" thickBot="1">
      <c r="A78" s="377"/>
      <c r="B78" s="171"/>
      <c r="C78" s="408" t="s">
        <v>34</v>
      </c>
      <c r="D78" s="181" t="e">
        <f>SUM(#REF!)</f>
        <v>#REF!</v>
      </c>
      <c r="E78" s="182" t="e">
        <f>D78/$D$75</f>
        <v>#REF!</v>
      </c>
      <c r="F78" s="409"/>
      <c r="G78" s="410"/>
      <c r="H78" s="182" t="e">
        <f>D78/$F$75</f>
        <v>#REF!</v>
      </c>
      <c r="I78" s="409"/>
      <c r="J78" s="317"/>
      <c r="K78" s="379"/>
      <c r="L78" s="341"/>
      <c r="P78" s="334"/>
      <c r="Q78" s="334"/>
      <c r="R78" s="334"/>
      <c r="S78" s="334"/>
      <c r="T78" s="334"/>
    </row>
    <row r="79" spans="1:24" ht="13.5" thickBot="1">
      <c r="A79" s="377"/>
      <c r="B79" s="171"/>
      <c r="C79" s="408" t="s">
        <v>293</v>
      </c>
      <c r="D79" s="181" t="e">
        <f>SUM(#REF!)</f>
        <v>#REF!</v>
      </c>
      <c r="E79" s="183" t="e">
        <f t="shared" ref="E79:E85" si="0">D79/$D$75</f>
        <v>#REF!</v>
      </c>
      <c r="F79" s="411"/>
      <c r="G79" s="412"/>
      <c r="H79" s="183" t="e">
        <f t="shared" ref="H79:H85" si="1">D79/$F$75</f>
        <v>#REF!</v>
      </c>
      <c r="I79" s="411"/>
      <c r="J79" s="318"/>
      <c r="K79" s="379"/>
      <c r="L79" s="341"/>
      <c r="P79" s="334"/>
      <c r="Q79" s="334"/>
      <c r="R79" s="334"/>
      <c r="S79" s="334"/>
      <c r="T79" s="334"/>
    </row>
    <row r="80" spans="1:24" ht="13.5" thickBot="1">
      <c r="A80" s="377"/>
      <c r="B80" s="171"/>
      <c r="C80" s="408" t="s">
        <v>282</v>
      </c>
      <c r="D80" s="181" t="e">
        <f>SUM(#REF!)</f>
        <v>#REF!</v>
      </c>
      <c r="E80" s="183" t="e">
        <f t="shared" si="0"/>
        <v>#REF!</v>
      </c>
      <c r="F80" s="411"/>
      <c r="G80" s="412"/>
      <c r="H80" s="183" t="e">
        <f t="shared" si="1"/>
        <v>#REF!</v>
      </c>
      <c r="I80" s="411"/>
      <c r="J80" s="318"/>
      <c r="K80" s="379"/>
      <c r="L80" s="341"/>
      <c r="P80" s="334"/>
      <c r="Q80" s="334"/>
      <c r="R80" s="334"/>
      <c r="S80" s="334"/>
      <c r="T80" s="334"/>
    </row>
    <row r="81" spans="1:24" ht="13.5" thickBot="1">
      <c r="A81" s="377"/>
      <c r="B81" s="171"/>
      <c r="C81" s="408" t="s">
        <v>273</v>
      </c>
      <c r="D81" s="181" t="e">
        <f>SUM(#REF!)</f>
        <v>#REF!</v>
      </c>
      <c r="E81" s="183" t="e">
        <f t="shared" si="0"/>
        <v>#REF!</v>
      </c>
      <c r="F81" s="411"/>
      <c r="G81" s="412"/>
      <c r="H81" s="183" t="e">
        <f t="shared" si="1"/>
        <v>#REF!</v>
      </c>
      <c r="I81" s="411"/>
      <c r="J81" s="318"/>
      <c r="K81" s="379"/>
      <c r="L81" s="341"/>
      <c r="P81" s="334"/>
      <c r="Q81" s="334"/>
      <c r="R81" s="334"/>
      <c r="S81" s="334"/>
      <c r="T81" s="334"/>
    </row>
    <row r="82" spans="1:24" ht="13.5" thickBot="1">
      <c r="A82" s="377"/>
      <c r="B82" s="171"/>
      <c r="C82" s="408" t="s">
        <v>294</v>
      </c>
      <c r="D82" s="181" t="e">
        <f>SUM(#REF!)</f>
        <v>#REF!</v>
      </c>
      <c r="E82" s="183" t="e">
        <f t="shared" si="0"/>
        <v>#REF!</v>
      </c>
      <c r="F82" s="411"/>
      <c r="G82" s="412"/>
      <c r="H82" s="183" t="e">
        <f t="shared" si="1"/>
        <v>#REF!</v>
      </c>
      <c r="I82" s="411"/>
      <c r="J82" s="318"/>
      <c r="K82" s="379"/>
      <c r="L82" s="341"/>
      <c r="P82" s="334"/>
      <c r="Q82" s="334"/>
      <c r="R82" s="334"/>
      <c r="S82" s="334"/>
      <c r="T82" s="334"/>
    </row>
    <row r="83" spans="1:24" ht="13.5" thickBot="1">
      <c r="A83" s="377"/>
      <c r="B83" s="171"/>
      <c r="C83" s="408" t="s">
        <v>281</v>
      </c>
      <c r="D83" s="181" t="e">
        <f>SUM(#REF!)</f>
        <v>#REF!</v>
      </c>
      <c r="E83" s="183" t="e">
        <f t="shared" si="0"/>
        <v>#REF!</v>
      </c>
      <c r="F83" s="411"/>
      <c r="G83" s="412"/>
      <c r="H83" s="183" t="e">
        <f t="shared" si="1"/>
        <v>#REF!</v>
      </c>
      <c r="I83" s="411"/>
      <c r="J83" s="318"/>
      <c r="K83" s="379"/>
      <c r="L83" s="341"/>
      <c r="P83" s="334"/>
      <c r="Q83" s="334"/>
      <c r="R83" s="334"/>
      <c r="S83" s="334"/>
      <c r="T83" s="334"/>
    </row>
    <row r="84" spans="1:24" ht="13.5" thickBot="1">
      <c r="A84" s="377"/>
      <c r="B84" s="171"/>
      <c r="C84" s="408" t="s">
        <v>295</v>
      </c>
      <c r="D84" s="181" t="e">
        <f>SUM(#REF!)</f>
        <v>#REF!</v>
      </c>
      <c r="E84" s="183" t="e">
        <f t="shared" si="0"/>
        <v>#REF!</v>
      </c>
      <c r="F84" s="411"/>
      <c r="G84" s="412"/>
      <c r="H84" s="183" t="e">
        <f t="shared" si="1"/>
        <v>#REF!</v>
      </c>
      <c r="I84" s="411"/>
      <c r="J84" s="318"/>
      <c r="K84" s="379"/>
      <c r="L84" s="341"/>
      <c r="P84" s="334"/>
      <c r="Q84" s="334"/>
      <c r="R84" s="334"/>
      <c r="S84" s="334"/>
      <c r="T84" s="334"/>
    </row>
    <row r="85" spans="1:24" ht="13.5" thickBot="1">
      <c r="A85" s="377"/>
      <c r="B85" s="171"/>
      <c r="C85" s="408" t="s">
        <v>283</v>
      </c>
      <c r="D85" s="181" t="e">
        <f>SUM(#REF!)</f>
        <v>#REF!</v>
      </c>
      <c r="E85" s="183" t="e">
        <f t="shared" si="0"/>
        <v>#REF!</v>
      </c>
      <c r="F85" s="411"/>
      <c r="G85" s="412"/>
      <c r="H85" s="183" t="e">
        <f t="shared" si="1"/>
        <v>#REF!</v>
      </c>
      <c r="I85" s="411"/>
      <c r="J85" s="318"/>
      <c r="K85" s="379"/>
      <c r="L85" s="341"/>
      <c r="P85" s="334"/>
      <c r="Q85" s="334"/>
      <c r="R85" s="334"/>
      <c r="S85" s="334"/>
      <c r="T85" s="334"/>
    </row>
    <row r="86" spans="1:24" s="174" customFormat="1" ht="13.5" thickBot="1">
      <c r="A86" s="367"/>
      <c r="B86" s="172"/>
      <c r="C86" s="413" t="s">
        <v>36</v>
      </c>
      <c r="D86" s="184" t="e">
        <f t="shared" ref="D86:J86" si="2">SUM(D78:D85)</f>
        <v>#REF!</v>
      </c>
      <c r="E86" s="185" t="e">
        <f t="shared" si="2"/>
        <v>#REF!</v>
      </c>
      <c r="F86" s="186">
        <f t="shared" si="2"/>
        <v>0</v>
      </c>
      <c r="G86" s="187">
        <f t="shared" si="2"/>
        <v>0</v>
      </c>
      <c r="H86" s="185" t="e">
        <f t="shared" si="2"/>
        <v>#REF!</v>
      </c>
      <c r="I86" s="186">
        <f t="shared" si="2"/>
        <v>0</v>
      </c>
      <c r="J86" s="319">
        <f t="shared" si="2"/>
        <v>0</v>
      </c>
      <c r="K86" s="375"/>
      <c r="L86" s="339"/>
      <c r="M86" s="248"/>
      <c r="N86" s="248"/>
      <c r="O86" s="248"/>
      <c r="P86" s="376"/>
      <c r="Q86" s="376"/>
      <c r="R86" s="376"/>
      <c r="S86" s="376"/>
      <c r="T86" s="376"/>
      <c r="U86" s="248"/>
      <c r="V86" s="248"/>
      <c r="W86" s="248"/>
      <c r="X86" s="248"/>
    </row>
    <row r="87" spans="1:24">
      <c r="A87" s="180"/>
      <c r="B87" s="405" t="s">
        <v>390</v>
      </c>
      <c r="C87" s="382"/>
      <c r="D87" s="382"/>
      <c r="E87" s="171"/>
      <c r="F87" s="406"/>
      <c r="G87" s="406"/>
      <c r="H87" s="406"/>
      <c r="I87" s="384"/>
      <c r="J87" s="384"/>
      <c r="K87" s="379"/>
      <c r="L87" s="341"/>
      <c r="M87" s="341"/>
      <c r="N87" s="334"/>
      <c r="O87" s="334"/>
      <c r="P87" s="334"/>
      <c r="Q87" s="334"/>
      <c r="R87" s="334"/>
      <c r="S87" s="334"/>
      <c r="T87" s="334"/>
    </row>
    <row r="88" spans="1:24" s="174" customFormat="1" ht="13.5" thickBot="1">
      <c r="A88" s="367"/>
      <c r="B88" s="172"/>
      <c r="C88" s="413"/>
      <c r="D88" s="403" t="s">
        <v>271</v>
      </c>
      <c r="E88" s="407" t="s">
        <v>383</v>
      </c>
      <c r="F88" s="407" t="s">
        <v>381</v>
      </c>
      <c r="G88" s="407" t="s">
        <v>382</v>
      </c>
      <c r="H88" s="407" t="s">
        <v>384</v>
      </c>
      <c r="I88" s="407" t="s">
        <v>386</v>
      </c>
      <c r="J88" s="407" t="s">
        <v>385</v>
      </c>
      <c r="K88" s="375"/>
      <c r="L88" s="339"/>
      <c r="M88" s="248"/>
      <c r="N88" s="248"/>
      <c r="O88" s="248"/>
      <c r="P88" s="376"/>
      <c r="Q88" s="376"/>
      <c r="R88" s="376"/>
      <c r="S88" s="376"/>
      <c r="T88" s="376"/>
      <c r="U88" s="248"/>
      <c r="V88" s="248"/>
      <c r="W88" s="248"/>
      <c r="X88" s="248"/>
    </row>
    <row r="89" spans="1:24" s="174" customFormat="1" ht="14.25" thickTop="1" thickBot="1">
      <c r="A89" s="367"/>
      <c r="B89" s="172"/>
      <c r="C89" s="408" t="s">
        <v>34</v>
      </c>
      <c r="D89" s="177" t="e">
        <f t="shared" ref="D89:D96" si="3">D78</f>
        <v>#REF!</v>
      </c>
      <c r="E89" s="188" t="e">
        <f t="shared" ref="E89:E96" si="4">D78/$H$75</f>
        <v>#REF!</v>
      </c>
      <c r="F89" s="414"/>
      <c r="G89" s="415"/>
      <c r="H89" s="189" t="e">
        <f>D89/$D$97</f>
        <v>#REF!</v>
      </c>
      <c r="I89" s="190"/>
      <c r="J89" s="191"/>
      <c r="K89" s="375"/>
      <c r="L89" s="339"/>
      <c r="M89" s="248"/>
      <c r="N89" s="248"/>
      <c r="O89" s="248"/>
      <c r="P89" s="376"/>
      <c r="Q89" s="376"/>
      <c r="R89" s="376"/>
      <c r="S89" s="376"/>
      <c r="T89" s="376"/>
      <c r="U89" s="248"/>
      <c r="V89" s="248"/>
      <c r="W89" s="248"/>
      <c r="X89" s="248"/>
    </row>
    <row r="90" spans="1:24" s="174" customFormat="1" ht="13.5" thickBot="1">
      <c r="A90" s="367"/>
      <c r="B90" s="172"/>
      <c r="C90" s="408" t="s">
        <v>293</v>
      </c>
      <c r="D90" s="177" t="e">
        <f t="shared" si="3"/>
        <v>#REF!</v>
      </c>
      <c r="E90" s="192" t="e">
        <f t="shared" si="4"/>
        <v>#REF!</v>
      </c>
      <c r="F90" s="416"/>
      <c r="G90" s="417"/>
      <c r="H90" s="193" t="e">
        <f>D90/$D$97</f>
        <v>#REF!</v>
      </c>
      <c r="I90" s="194"/>
      <c r="J90" s="195"/>
      <c r="K90" s="375"/>
      <c r="L90" s="339"/>
      <c r="M90" s="248"/>
      <c r="N90" s="248"/>
      <c r="O90" s="248"/>
      <c r="P90" s="376"/>
      <c r="Q90" s="376"/>
      <c r="R90" s="376"/>
      <c r="S90" s="376"/>
      <c r="T90" s="376"/>
      <c r="U90" s="248"/>
      <c r="V90" s="248"/>
      <c r="W90" s="248"/>
      <c r="X90" s="248"/>
    </row>
    <row r="91" spans="1:24" s="174" customFormat="1" ht="13.5" thickBot="1">
      <c r="A91" s="367"/>
      <c r="B91" s="172"/>
      <c r="C91" s="408" t="s">
        <v>282</v>
      </c>
      <c r="D91" s="177" t="e">
        <f t="shared" si="3"/>
        <v>#REF!</v>
      </c>
      <c r="E91" s="192" t="e">
        <f t="shared" si="4"/>
        <v>#REF!</v>
      </c>
      <c r="F91" s="416"/>
      <c r="G91" s="417"/>
      <c r="H91" s="193" t="e">
        <f t="shared" ref="H91:H96" si="5">D91/$D$97</f>
        <v>#REF!</v>
      </c>
      <c r="I91" s="194"/>
      <c r="J91" s="195"/>
      <c r="K91" s="375"/>
      <c r="L91" s="339"/>
      <c r="M91" s="248"/>
      <c r="N91" s="248"/>
      <c r="O91" s="248"/>
      <c r="P91" s="376"/>
      <c r="Q91" s="376"/>
      <c r="R91" s="376"/>
      <c r="S91" s="376"/>
      <c r="T91" s="376"/>
      <c r="U91" s="248"/>
      <c r="V91" s="248"/>
      <c r="W91" s="248"/>
      <c r="X91" s="248"/>
    </row>
    <row r="92" spans="1:24" s="174" customFormat="1" ht="13.5" thickBot="1">
      <c r="A92" s="367"/>
      <c r="B92" s="172"/>
      <c r="C92" s="408" t="s">
        <v>273</v>
      </c>
      <c r="D92" s="177" t="e">
        <f t="shared" si="3"/>
        <v>#REF!</v>
      </c>
      <c r="E92" s="192" t="e">
        <f t="shared" si="4"/>
        <v>#REF!</v>
      </c>
      <c r="F92" s="416"/>
      <c r="G92" s="417"/>
      <c r="H92" s="193" t="e">
        <f t="shared" si="5"/>
        <v>#REF!</v>
      </c>
      <c r="I92" s="194"/>
      <c r="J92" s="195"/>
      <c r="K92" s="375"/>
      <c r="L92" s="339"/>
      <c r="M92" s="248"/>
      <c r="N92" s="248"/>
      <c r="O92" s="248"/>
      <c r="P92" s="376"/>
      <c r="Q92" s="376"/>
      <c r="R92" s="376"/>
      <c r="S92" s="376"/>
      <c r="T92" s="376"/>
      <c r="U92" s="248"/>
      <c r="V92" s="248"/>
      <c r="W92" s="248"/>
      <c r="X92" s="248"/>
    </row>
    <row r="93" spans="1:24" s="174" customFormat="1" ht="13.5" thickBot="1">
      <c r="A93" s="367"/>
      <c r="B93" s="172"/>
      <c r="C93" s="408" t="s">
        <v>294</v>
      </c>
      <c r="D93" s="177" t="e">
        <f t="shared" si="3"/>
        <v>#REF!</v>
      </c>
      <c r="E93" s="192" t="e">
        <f t="shared" si="4"/>
        <v>#REF!</v>
      </c>
      <c r="F93" s="416"/>
      <c r="G93" s="417"/>
      <c r="H93" s="193" t="e">
        <f t="shared" si="5"/>
        <v>#REF!</v>
      </c>
      <c r="I93" s="194"/>
      <c r="J93" s="195"/>
      <c r="K93" s="375"/>
      <c r="L93" s="339"/>
      <c r="M93" s="248"/>
      <c r="N93" s="248"/>
      <c r="O93" s="248"/>
      <c r="P93" s="376"/>
      <c r="Q93" s="376"/>
      <c r="R93" s="376"/>
      <c r="S93" s="376"/>
      <c r="T93" s="376"/>
      <c r="U93" s="248"/>
      <c r="V93" s="248"/>
      <c r="W93" s="248"/>
      <c r="X93" s="248"/>
    </row>
    <row r="94" spans="1:24" s="174" customFormat="1" ht="13.5" thickBot="1">
      <c r="A94" s="367"/>
      <c r="B94" s="172"/>
      <c r="C94" s="408" t="s">
        <v>281</v>
      </c>
      <c r="D94" s="177" t="e">
        <f t="shared" si="3"/>
        <v>#REF!</v>
      </c>
      <c r="E94" s="192" t="e">
        <f t="shared" si="4"/>
        <v>#REF!</v>
      </c>
      <c r="F94" s="416"/>
      <c r="G94" s="417"/>
      <c r="H94" s="193" t="e">
        <f t="shared" si="5"/>
        <v>#REF!</v>
      </c>
      <c r="I94" s="194"/>
      <c r="J94" s="195"/>
      <c r="K94" s="375"/>
      <c r="L94" s="339"/>
      <c r="M94" s="248"/>
      <c r="N94" s="248"/>
      <c r="O94" s="248"/>
      <c r="P94" s="376"/>
      <c r="Q94" s="376"/>
      <c r="R94" s="376"/>
      <c r="S94" s="376"/>
      <c r="T94" s="376"/>
      <c r="U94" s="248"/>
      <c r="V94" s="248"/>
      <c r="W94" s="248"/>
      <c r="X94" s="248"/>
    </row>
    <row r="95" spans="1:24" s="174" customFormat="1" ht="13.5" thickBot="1">
      <c r="A95" s="367"/>
      <c r="B95" s="172"/>
      <c r="C95" s="408" t="s">
        <v>295</v>
      </c>
      <c r="D95" s="177" t="e">
        <f t="shared" si="3"/>
        <v>#REF!</v>
      </c>
      <c r="E95" s="192" t="e">
        <f t="shared" si="4"/>
        <v>#REF!</v>
      </c>
      <c r="F95" s="416"/>
      <c r="G95" s="417"/>
      <c r="H95" s="193" t="e">
        <f t="shared" si="5"/>
        <v>#REF!</v>
      </c>
      <c r="I95" s="194"/>
      <c r="J95" s="195"/>
      <c r="K95" s="375"/>
      <c r="L95" s="339"/>
      <c r="M95" s="248"/>
      <c r="N95" s="248"/>
      <c r="O95" s="248"/>
      <c r="P95" s="376"/>
      <c r="Q95" s="376"/>
      <c r="R95" s="376"/>
      <c r="S95" s="376"/>
      <c r="T95" s="376"/>
      <c r="U95" s="248"/>
      <c r="V95" s="248"/>
      <c r="W95" s="248"/>
      <c r="X95" s="248"/>
    </row>
    <row r="96" spans="1:24" s="174" customFormat="1" ht="13.5" thickBot="1">
      <c r="A96" s="367"/>
      <c r="B96" s="172"/>
      <c r="C96" s="408" t="s">
        <v>283</v>
      </c>
      <c r="D96" s="177" t="e">
        <f t="shared" si="3"/>
        <v>#REF!</v>
      </c>
      <c r="E96" s="192" t="e">
        <f t="shared" si="4"/>
        <v>#REF!</v>
      </c>
      <c r="F96" s="416"/>
      <c r="G96" s="417"/>
      <c r="H96" s="193" t="e">
        <f t="shared" si="5"/>
        <v>#REF!</v>
      </c>
      <c r="I96" s="194"/>
      <c r="J96" s="195"/>
      <c r="K96" s="375"/>
      <c r="L96" s="339"/>
      <c r="M96" s="248"/>
      <c r="N96" s="248"/>
      <c r="O96" s="248"/>
      <c r="P96" s="376"/>
      <c r="Q96" s="376"/>
      <c r="R96" s="376"/>
      <c r="S96" s="376"/>
      <c r="T96" s="376"/>
      <c r="U96" s="248"/>
      <c r="V96" s="248"/>
      <c r="W96" s="248"/>
      <c r="X96" s="248"/>
    </row>
    <row r="97" spans="1:20" ht="13.5" thickBot="1">
      <c r="A97" s="377"/>
      <c r="B97" s="380"/>
      <c r="C97" s="413" t="s">
        <v>36</v>
      </c>
      <c r="D97" s="196" t="e">
        <f>SUM(D89:D96)</f>
        <v>#REF!</v>
      </c>
      <c r="E97" s="320" t="e">
        <f>D86/$H$75</f>
        <v>#REF!</v>
      </c>
      <c r="F97" s="197">
        <f>SUM(F89:F96)</f>
        <v>0</v>
      </c>
      <c r="G97" s="198">
        <f>SUM(G89:G96)</f>
        <v>0</v>
      </c>
      <c r="H97" s="199" t="e">
        <f>SUM(H89:H96)</f>
        <v>#REF!</v>
      </c>
      <c r="I97" s="200">
        <f>SUM(I89:I96)</f>
        <v>0</v>
      </c>
      <c r="J97" s="201">
        <f>SUM(J89:J96)</f>
        <v>0</v>
      </c>
      <c r="K97" s="379"/>
      <c r="L97" s="341"/>
      <c r="P97" s="334"/>
      <c r="Q97" s="334"/>
      <c r="R97" s="334"/>
      <c r="S97" s="334"/>
      <c r="T97" s="334"/>
    </row>
    <row r="98" spans="1:20">
      <c r="A98" s="377"/>
      <c r="B98" s="380"/>
      <c r="C98" s="413"/>
      <c r="D98" s="202"/>
      <c r="E98" s="202"/>
      <c r="F98" s="203"/>
      <c r="G98" s="203"/>
      <c r="H98" s="204"/>
      <c r="I98" s="204"/>
      <c r="J98" s="204"/>
      <c r="K98" s="379"/>
      <c r="L98" s="341"/>
      <c r="P98" s="334"/>
      <c r="Q98" s="334"/>
      <c r="R98" s="334"/>
      <c r="S98" s="334"/>
      <c r="T98" s="334"/>
    </row>
    <row r="99" spans="1:20">
      <c r="A99" s="377"/>
      <c r="B99" s="380"/>
      <c r="C99" s="413" t="s">
        <v>443</v>
      </c>
      <c r="D99" s="202" t="str">
        <f>IF(D8&lt;&gt;"Rehab","Not Applicable",#REF!/#REF!)</f>
        <v>Not Applicable</v>
      </c>
      <c r="E99" s="202" t="str">
        <f>IF(D8&lt;&gt;"Rehab","  ","Per Unit")</f>
        <v xml:space="preserve">  </v>
      </c>
      <c r="F99" s="202" t="str">
        <f>IF(D99&lt;20000,"Application Does Not Meet the Requirement","Application Meets the Requirement")</f>
        <v>Application Meets the Requirement</v>
      </c>
      <c r="G99" s="203"/>
      <c r="H99" s="204"/>
      <c r="I99" s="204"/>
      <c r="J99" s="204"/>
      <c r="K99" s="379"/>
      <c r="L99" s="341"/>
      <c r="P99" s="334"/>
      <c r="Q99" s="334"/>
      <c r="R99" s="334"/>
      <c r="S99" s="334"/>
      <c r="T99" s="334"/>
    </row>
    <row r="100" spans="1:20">
      <c r="A100" s="377"/>
      <c r="B100" s="413"/>
      <c r="C100" s="202"/>
      <c r="D100" s="202"/>
      <c r="E100" s="202"/>
      <c r="F100" s="205"/>
      <c r="G100" s="206"/>
      <c r="H100" s="206"/>
      <c r="I100" s="206"/>
      <c r="J100" s="206"/>
      <c r="K100" s="379"/>
      <c r="L100" s="341"/>
      <c r="M100" s="341"/>
      <c r="N100" s="334"/>
      <c r="O100" s="334"/>
      <c r="P100" s="334"/>
      <c r="Q100" s="334"/>
      <c r="R100" s="334"/>
      <c r="S100" s="334"/>
      <c r="T100" s="334"/>
    </row>
    <row r="101" spans="1:20" ht="30.75" customHeight="1">
      <c r="A101" s="548" t="s">
        <v>595</v>
      </c>
      <c r="B101" s="549"/>
      <c r="C101" s="549"/>
      <c r="D101" s="549"/>
      <c r="E101" s="549"/>
      <c r="F101" s="549"/>
      <c r="G101" s="549"/>
      <c r="H101" s="549"/>
      <c r="I101" s="549"/>
      <c r="J101" s="549"/>
      <c r="K101" s="550"/>
      <c r="L101" s="341"/>
      <c r="M101" s="341"/>
      <c r="N101" s="334"/>
      <c r="O101" s="334"/>
      <c r="P101" s="334"/>
      <c r="Q101" s="334"/>
      <c r="R101" s="334"/>
      <c r="S101" s="334"/>
      <c r="T101" s="334"/>
    </row>
    <row r="102" spans="1:20">
      <c r="A102" s="180"/>
      <c r="B102" s="405" t="s">
        <v>395</v>
      </c>
      <c r="C102" s="382"/>
      <c r="D102" s="382"/>
      <c r="E102" s="171"/>
      <c r="F102" s="406"/>
      <c r="G102" s="406"/>
      <c r="H102" s="406"/>
      <c r="I102" s="384"/>
      <c r="J102" s="384"/>
      <c r="K102" s="379"/>
      <c r="L102" s="341"/>
      <c r="M102" s="341"/>
      <c r="N102" s="334"/>
      <c r="O102" s="334"/>
      <c r="P102" s="334"/>
      <c r="Q102" s="334"/>
      <c r="R102" s="334"/>
      <c r="S102" s="334"/>
      <c r="T102" s="334"/>
    </row>
    <row r="103" spans="1:20" ht="13.5" thickBot="1">
      <c r="A103" s="367"/>
      <c r="B103" s="413"/>
      <c r="C103" s="407" t="s">
        <v>374</v>
      </c>
      <c r="D103" s="407" t="s">
        <v>396</v>
      </c>
      <c r="E103" s="407" t="s">
        <v>274</v>
      </c>
      <c r="F103" s="407" t="s">
        <v>397</v>
      </c>
      <c r="G103" s="407" t="s">
        <v>398</v>
      </c>
      <c r="H103" s="171"/>
      <c r="I103" s="407"/>
      <c r="J103" s="407"/>
      <c r="K103" s="375"/>
      <c r="L103" s="341"/>
      <c r="M103" s="341"/>
      <c r="N103" s="334"/>
      <c r="O103" s="334"/>
      <c r="P103" s="334"/>
      <c r="Q103" s="334"/>
      <c r="R103" s="334"/>
      <c r="S103" s="334"/>
      <c r="T103" s="334"/>
    </row>
    <row r="104" spans="1:20" ht="14.25" thickTop="1" thickBot="1">
      <c r="A104" s="367"/>
      <c r="B104" s="408" t="s">
        <v>34</v>
      </c>
      <c r="C104" s="207" t="e">
        <f>SUM('Data Analysis'!C116:C119)</f>
        <v>#REF!</v>
      </c>
      <c r="D104" s="208" t="e">
        <f>SUM('Data Analysis'!D116:D119)</f>
        <v>#REF!</v>
      </c>
      <c r="E104" s="208" t="e">
        <f>D104-C104</f>
        <v>#REF!</v>
      </c>
      <c r="F104" s="328" t="e">
        <f>E104/C104</f>
        <v>#REF!</v>
      </c>
      <c r="G104" s="588"/>
      <c r="H104" s="589"/>
      <c r="I104" s="589"/>
      <c r="J104" s="590"/>
      <c r="K104" s="375"/>
      <c r="L104" s="341"/>
      <c r="M104" s="341"/>
      <c r="N104" s="334"/>
      <c r="O104" s="334"/>
      <c r="P104" s="334"/>
      <c r="Q104" s="334"/>
      <c r="R104" s="334"/>
      <c r="S104" s="334"/>
      <c r="T104" s="334"/>
    </row>
    <row r="105" spans="1:20" ht="13.5" thickBot="1">
      <c r="A105" s="367"/>
      <c r="B105" s="408" t="s">
        <v>293</v>
      </c>
      <c r="C105" s="209" t="e">
        <f>SUM('Data Analysis'!C121:C128)</f>
        <v>#REF!</v>
      </c>
      <c r="D105" s="177" t="e">
        <f>SUM('Data Analysis'!D121:D128)</f>
        <v>#REF!</v>
      </c>
      <c r="E105" s="177" t="e">
        <f t="shared" ref="E105:E111" si="6">D105-C105</f>
        <v>#REF!</v>
      </c>
      <c r="F105" s="329" t="e">
        <f t="shared" ref="F105:F112" si="7">E105/C105</f>
        <v>#REF!</v>
      </c>
      <c r="G105" s="572"/>
      <c r="H105" s="573"/>
      <c r="I105" s="573"/>
      <c r="J105" s="574"/>
      <c r="K105" s="375"/>
      <c r="L105" s="341"/>
      <c r="M105" s="341"/>
      <c r="N105" s="334"/>
      <c r="O105" s="334"/>
      <c r="P105" s="334"/>
      <c r="Q105" s="334"/>
      <c r="R105" s="334"/>
      <c r="S105" s="334"/>
      <c r="T105" s="334"/>
    </row>
    <row r="106" spans="1:20" ht="13.5" thickBot="1">
      <c r="A106" s="367"/>
      <c r="B106" s="408" t="s">
        <v>282</v>
      </c>
      <c r="C106" s="209" t="e">
        <f>SUM('Data Analysis'!C130:C133)</f>
        <v>#REF!</v>
      </c>
      <c r="D106" s="177" t="e">
        <f>SUM('Data Analysis'!D130:D133)</f>
        <v>#REF!</v>
      </c>
      <c r="E106" s="177" t="e">
        <f t="shared" si="6"/>
        <v>#REF!</v>
      </c>
      <c r="F106" s="329" t="e">
        <f t="shared" si="7"/>
        <v>#REF!</v>
      </c>
      <c r="G106" s="572"/>
      <c r="H106" s="573"/>
      <c r="I106" s="573"/>
      <c r="J106" s="574"/>
      <c r="K106" s="375"/>
      <c r="L106" s="341"/>
      <c r="M106" s="341"/>
      <c r="N106" s="334"/>
      <c r="O106" s="334"/>
      <c r="P106" s="334"/>
      <c r="Q106" s="334"/>
      <c r="R106" s="334"/>
      <c r="S106" s="334"/>
      <c r="T106" s="334"/>
    </row>
    <row r="107" spans="1:20" ht="13.5" thickBot="1">
      <c r="A107" s="367"/>
      <c r="B107" s="408" t="s">
        <v>273</v>
      </c>
      <c r="C107" s="209" t="e">
        <f>SUM('Data Analysis'!C135:C147)</f>
        <v>#REF!</v>
      </c>
      <c r="D107" s="177" t="e">
        <f>SUM('Data Analysis'!D135:D147)</f>
        <v>#REF!</v>
      </c>
      <c r="E107" s="177" t="e">
        <f t="shared" si="6"/>
        <v>#REF!</v>
      </c>
      <c r="F107" s="329" t="e">
        <f t="shared" si="7"/>
        <v>#REF!</v>
      </c>
      <c r="G107" s="572"/>
      <c r="H107" s="573"/>
      <c r="I107" s="573"/>
      <c r="J107" s="574"/>
      <c r="K107" s="375"/>
      <c r="L107" s="341"/>
      <c r="M107" s="341"/>
      <c r="N107" s="334"/>
      <c r="O107" s="334"/>
      <c r="P107" s="334"/>
      <c r="Q107" s="334"/>
      <c r="R107" s="334"/>
      <c r="S107" s="334"/>
      <c r="T107" s="334"/>
    </row>
    <row r="108" spans="1:20" ht="13.5" thickBot="1">
      <c r="A108" s="367"/>
      <c r="B108" s="408" t="s">
        <v>294</v>
      </c>
      <c r="C108" s="209" t="e">
        <f>SUM('Data Analysis'!C149:C156)</f>
        <v>#REF!</v>
      </c>
      <c r="D108" s="177" t="e">
        <f>SUM('Data Analysis'!D149:D156)</f>
        <v>#REF!</v>
      </c>
      <c r="E108" s="177" t="e">
        <f t="shared" si="6"/>
        <v>#REF!</v>
      </c>
      <c r="F108" s="329" t="e">
        <f t="shared" si="7"/>
        <v>#REF!</v>
      </c>
      <c r="G108" s="572"/>
      <c r="H108" s="573"/>
      <c r="I108" s="573"/>
      <c r="J108" s="574"/>
      <c r="K108" s="375"/>
      <c r="L108" s="341"/>
      <c r="M108" s="341"/>
      <c r="N108" s="334"/>
      <c r="O108" s="334"/>
      <c r="P108" s="334"/>
      <c r="Q108" s="334"/>
      <c r="R108" s="334"/>
      <c r="S108" s="334"/>
      <c r="T108" s="334"/>
    </row>
    <row r="109" spans="1:20" ht="13.5" thickBot="1">
      <c r="A109" s="367"/>
      <c r="B109" s="408" t="s">
        <v>281</v>
      </c>
      <c r="C109" s="209" t="e">
        <f>SUM('Data Analysis'!C158:C165)</f>
        <v>#REF!</v>
      </c>
      <c r="D109" s="177" t="e">
        <f>SUM('Data Analysis'!D158:D165)</f>
        <v>#REF!</v>
      </c>
      <c r="E109" s="177" t="e">
        <f t="shared" si="6"/>
        <v>#REF!</v>
      </c>
      <c r="F109" s="329" t="e">
        <f t="shared" si="7"/>
        <v>#REF!</v>
      </c>
      <c r="G109" s="572"/>
      <c r="H109" s="573"/>
      <c r="I109" s="573"/>
      <c r="J109" s="574"/>
      <c r="K109" s="375"/>
      <c r="L109" s="341"/>
      <c r="M109" s="341"/>
      <c r="N109" s="334"/>
      <c r="O109" s="334"/>
      <c r="P109" s="334"/>
      <c r="Q109" s="334"/>
      <c r="R109" s="334"/>
      <c r="S109" s="334"/>
      <c r="T109" s="334"/>
    </row>
    <row r="110" spans="1:20" ht="13.5" thickBot="1">
      <c r="A110" s="367"/>
      <c r="B110" s="408" t="s">
        <v>295</v>
      </c>
      <c r="C110" s="209" t="e">
        <f>SUM('Data Analysis'!C167:C170)</f>
        <v>#REF!</v>
      </c>
      <c r="D110" s="177" t="e">
        <f>SUM('Data Analysis'!D167:D170)</f>
        <v>#REF!</v>
      </c>
      <c r="E110" s="177" t="e">
        <f t="shared" si="6"/>
        <v>#REF!</v>
      </c>
      <c r="F110" s="329" t="e">
        <f t="shared" si="7"/>
        <v>#REF!</v>
      </c>
      <c r="G110" s="572"/>
      <c r="H110" s="573"/>
      <c r="I110" s="573"/>
      <c r="J110" s="574"/>
      <c r="K110" s="375"/>
      <c r="L110" s="341"/>
      <c r="M110" s="341"/>
      <c r="N110" s="334"/>
      <c r="O110" s="334"/>
      <c r="P110" s="334"/>
      <c r="Q110" s="334"/>
      <c r="R110" s="334"/>
      <c r="S110" s="334"/>
      <c r="T110" s="334"/>
    </row>
    <row r="111" spans="1:20" ht="13.5" thickBot="1">
      <c r="A111" s="367"/>
      <c r="B111" s="408" t="s">
        <v>283</v>
      </c>
      <c r="C111" s="209" t="e">
        <f>SUM('Data Analysis'!C172:C174)</f>
        <v>#REF!</v>
      </c>
      <c r="D111" s="177" t="e">
        <f>SUM('Data Analysis'!D172:D174)</f>
        <v>#REF!</v>
      </c>
      <c r="E111" s="177" t="e">
        <f t="shared" si="6"/>
        <v>#REF!</v>
      </c>
      <c r="F111" s="329" t="e">
        <f t="shared" si="7"/>
        <v>#REF!</v>
      </c>
      <c r="G111" s="572"/>
      <c r="H111" s="573"/>
      <c r="I111" s="573"/>
      <c r="J111" s="574"/>
      <c r="K111" s="375"/>
      <c r="L111" s="341"/>
      <c r="M111" s="341"/>
      <c r="N111" s="334"/>
      <c r="O111" s="334"/>
      <c r="P111" s="334"/>
      <c r="Q111" s="334"/>
      <c r="R111" s="334"/>
      <c r="S111" s="334"/>
      <c r="T111" s="334"/>
    </row>
    <row r="112" spans="1:20">
      <c r="A112" s="418"/>
      <c r="B112" s="419" t="s">
        <v>36</v>
      </c>
      <c r="C112" s="210" t="e">
        <f>SUM(C104:C111)</f>
        <v>#REF!</v>
      </c>
      <c r="D112" s="211" t="e">
        <f>SUM(D104:D111)</f>
        <v>#REF!</v>
      </c>
      <c r="E112" s="211" t="e">
        <f>SUM(E104:E111)</f>
        <v>#REF!</v>
      </c>
      <c r="F112" s="330" t="e">
        <f t="shared" si="7"/>
        <v>#REF!</v>
      </c>
      <c r="G112" s="575"/>
      <c r="H112" s="576"/>
      <c r="I112" s="576"/>
      <c r="J112" s="577"/>
      <c r="K112" s="420"/>
      <c r="L112" s="341"/>
      <c r="M112" s="341"/>
      <c r="N112" s="334"/>
      <c r="O112" s="334"/>
      <c r="P112" s="334"/>
      <c r="Q112" s="334"/>
      <c r="R112" s="334"/>
      <c r="S112" s="334"/>
      <c r="T112" s="334"/>
    </row>
    <row r="113" spans="1:24">
      <c r="A113" s="545" t="s">
        <v>446</v>
      </c>
      <c r="B113" s="546"/>
      <c r="C113" s="546"/>
      <c r="D113" s="546"/>
      <c r="E113" s="546"/>
      <c r="F113" s="546"/>
      <c r="G113" s="546"/>
      <c r="H113" s="546"/>
      <c r="I113" s="546"/>
      <c r="J113" s="546"/>
      <c r="K113" s="547"/>
      <c r="L113" s="341"/>
      <c r="M113" s="341"/>
      <c r="N113" s="334"/>
      <c r="O113" s="334"/>
      <c r="P113" s="334"/>
      <c r="Q113" s="334"/>
      <c r="R113" s="334"/>
      <c r="S113" s="334"/>
      <c r="T113" s="334"/>
    </row>
    <row r="114" spans="1:24">
      <c r="A114" s="578" t="s">
        <v>296</v>
      </c>
      <c r="B114" s="579"/>
      <c r="C114" s="579"/>
      <c r="D114" s="579"/>
      <c r="E114" s="579"/>
      <c r="F114" s="579"/>
      <c r="G114" s="579"/>
      <c r="H114" s="579"/>
      <c r="I114" s="579"/>
      <c r="J114" s="579"/>
      <c r="K114" s="580"/>
      <c r="L114" s="341"/>
      <c r="M114" s="341"/>
      <c r="N114" s="334"/>
      <c r="O114" s="334"/>
      <c r="P114" s="334"/>
      <c r="Q114" s="334"/>
      <c r="R114" s="334"/>
      <c r="S114" s="334"/>
      <c r="T114" s="334"/>
    </row>
    <row r="115" spans="1:24" ht="13.5" thickBot="1">
      <c r="A115" s="581"/>
      <c r="B115" s="582"/>
      <c r="C115" s="582"/>
      <c r="D115" s="582"/>
      <c r="E115" s="582"/>
      <c r="F115" s="582"/>
      <c r="G115" s="582"/>
      <c r="H115" s="582"/>
      <c r="I115" s="582"/>
      <c r="J115" s="582"/>
      <c r="K115" s="583"/>
      <c r="L115" s="341"/>
      <c r="M115" s="341"/>
      <c r="N115" s="334"/>
      <c r="O115" s="334"/>
      <c r="P115" s="334"/>
      <c r="Q115" s="334"/>
      <c r="R115" s="334"/>
      <c r="S115" s="334"/>
      <c r="T115" s="334"/>
    </row>
    <row r="116" spans="1:24" ht="13.5" thickBot="1">
      <c r="A116" s="421"/>
      <c r="B116" s="422"/>
      <c r="C116" s="413" t="s">
        <v>297</v>
      </c>
      <c r="D116" s="423"/>
      <c r="E116" s="171"/>
      <c r="F116" s="584" t="s">
        <v>298</v>
      </c>
      <c r="G116" s="584"/>
      <c r="H116" s="585"/>
      <c r="I116" s="586"/>
      <c r="J116" s="587"/>
      <c r="K116" s="424"/>
      <c r="L116" s="341"/>
      <c r="M116" s="353">
        <v>41515</v>
      </c>
      <c r="N116" s="425">
        <f>M116-365</f>
        <v>41150</v>
      </c>
      <c r="O116" s="334"/>
      <c r="P116" s="334"/>
      <c r="Q116" s="334"/>
      <c r="R116" s="334"/>
      <c r="S116" s="334"/>
      <c r="T116" s="334"/>
    </row>
    <row r="117" spans="1:24">
      <c r="A117" s="421"/>
      <c r="B117" s="422"/>
      <c r="C117" s="381"/>
      <c r="D117" s="426"/>
      <c r="E117" s="171"/>
      <c r="F117" s="381"/>
      <c r="G117" s="381"/>
      <c r="H117" s="427"/>
      <c r="I117" s="427"/>
      <c r="J117" s="427"/>
      <c r="K117" s="424"/>
      <c r="L117" s="341"/>
      <c r="M117" s="341"/>
      <c r="N117" s="334"/>
      <c r="O117" s="334"/>
      <c r="P117" s="334"/>
      <c r="Q117" s="334"/>
      <c r="R117" s="334"/>
      <c r="S117" s="334"/>
      <c r="T117" s="334"/>
    </row>
    <row r="118" spans="1:24" ht="13.5" thickBot="1">
      <c r="A118" s="421"/>
      <c r="B118" s="422"/>
      <c r="C118" s="422"/>
      <c r="D118" s="171"/>
      <c r="E118" s="171"/>
      <c r="F118" s="321" t="s">
        <v>299</v>
      </c>
      <c r="G118" s="321" t="s">
        <v>300</v>
      </c>
      <c r="H118" s="321" t="s">
        <v>36</v>
      </c>
      <c r="I118" s="422"/>
      <c r="J118" s="422"/>
      <c r="K118" s="424"/>
      <c r="L118" s="341"/>
      <c r="M118" s="341" t="s">
        <v>372</v>
      </c>
      <c r="N118" s="334"/>
      <c r="O118" s="334"/>
      <c r="P118" s="334"/>
      <c r="Q118" s="334"/>
      <c r="R118" s="334"/>
      <c r="S118" s="334"/>
      <c r="T118" s="334"/>
    </row>
    <row r="119" spans="1:24" ht="13.5" thickBot="1">
      <c r="A119" s="421"/>
      <c r="B119" s="422"/>
      <c r="C119" s="171"/>
      <c r="D119" s="386"/>
      <c r="E119" s="408" t="s">
        <v>301</v>
      </c>
      <c r="F119" s="177" t="e">
        <f>#REF!</f>
        <v>#REF!</v>
      </c>
      <c r="G119" s="177" t="e">
        <f>#REF!</f>
        <v>#REF!</v>
      </c>
      <c r="H119" s="212" t="e">
        <f>SUM(F119:G119)</f>
        <v>#REF!</v>
      </c>
      <c r="I119" s="422"/>
      <c r="J119" s="422"/>
      <c r="K119" s="424"/>
      <c r="L119" s="341"/>
      <c r="M119" s="341" t="s">
        <v>391</v>
      </c>
      <c r="N119" s="334"/>
      <c r="O119" s="334"/>
      <c r="P119" s="334"/>
      <c r="Q119" s="334"/>
      <c r="R119" s="334"/>
      <c r="S119" s="334"/>
      <c r="T119" s="334"/>
    </row>
    <row r="120" spans="1:24" ht="13.5" thickBot="1">
      <c r="A120" s="421"/>
      <c r="B120" s="422"/>
      <c r="C120" s="171"/>
      <c r="D120" s="381"/>
      <c r="E120" s="428" t="s">
        <v>302</v>
      </c>
      <c r="F120" s="429"/>
      <c r="G120" s="430"/>
      <c r="H120" s="431"/>
      <c r="I120" s="422"/>
      <c r="J120" s="422"/>
      <c r="K120" s="424"/>
      <c r="L120" s="341"/>
      <c r="M120" s="341" t="s">
        <v>392</v>
      </c>
      <c r="N120" s="334"/>
      <c r="O120" s="334"/>
      <c r="P120" s="334"/>
      <c r="Q120" s="334"/>
      <c r="R120" s="334"/>
      <c r="S120" s="334"/>
      <c r="T120" s="334"/>
    </row>
    <row r="121" spans="1:24" ht="13.5" thickBot="1">
      <c r="A121" s="421"/>
      <c r="B121" s="422"/>
      <c r="C121" s="171"/>
      <c r="D121" s="386"/>
      <c r="E121" s="408" t="s">
        <v>303</v>
      </c>
      <c r="F121" s="432"/>
      <c r="G121" s="432"/>
      <c r="H121" s="213">
        <f>F121+G121</f>
        <v>0</v>
      </c>
      <c r="I121" s="422"/>
      <c r="J121" s="422"/>
      <c r="K121" s="424"/>
      <c r="L121" s="341"/>
      <c r="M121" s="341"/>
      <c r="N121" s="334"/>
      <c r="O121" s="334"/>
      <c r="P121" s="334"/>
      <c r="Q121" s="334"/>
      <c r="R121" s="334"/>
      <c r="S121" s="334"/>
      <c r="T121" s="334"/>
    </row>
    <row r="122" spans="1:24" ht="13.5" thickBot="1">
      <c r="A122" s="421"/>
      <c r="B122" s="422"/>
      <c r="C122" s="171"/>
      <c r="D122" s="381"/>
      <c r="E122" s="408" t="s">
        <v>304</v>
      </c>
      <c r="F122" s="214" t="e">
        <f>F119-F121</f>
        <v>#REF!</v>
      </c>
      <c r="G122" s="214" t="e">
        <f t="shared" ref="G122:H122" si="8">G119-G121</f>
        <v>#REF!</v>
      </c>
      <c r="H122" s="177" t="e">
        <f t="shared" si="8"/>
        <v>#REF!</v>
      </c>
      <c r="I122" s="422"/>
      <c r="J122" s="422"/>
      <c r="K122" s="424"/>
      <c r="L122" s="341"/>
      <c r="M122" s="341"/>
      <c r="N122" s="334"/>
      <c r="O122" s="334"/>
      <c r="P122" s="334"/>
      <c r="Q122" s="334"/>
      <c r="R122" s="334"/>
      <c r="S122" s="334"/>
      <c r="T122" s="334"/>
    </row>
    <row r="123" spans="1:24">
      <c r="A123" s="421"/>
      <c r="B123" s="422"/>
      <c r="C123" s="171"/>
      <c r="D123" s="381"/>
      <c r="E123" s="433" t="s">
        <v>305</v>
      </c>
      <c r="F123" s="215" t="e">
        <f>IF(H122&lt;=0,"Application Meets the Requirement", "Application Does Not Meet the Requirement")</f>
        <v>#REF!</v>
      </c>
      <c r="G123" s="434"/>
      <c r="H123" s="422"/>
      <c r="I123" s="422"/>
      <c r="J123" s="422"/>
      <c r="K123" s="424"/>
      <c r="L123" s="341"/>
      <c r="M123" s="341" t="s">
        <v>393</v>
      </c>
      <c r="N123" s="334"/>
      <c r="O123" s="334"/>
      <c r="P123" s="334"/>
      <c r="Q123" s="334"/>
      <c r="R123" s="334"/>
      <c r="S123" s="334"/>
      <c r="T123" s="334"/>
    </row>
    <row r="124" spans="1:24" s="217" customFormat="1">
      <c r="A124" s="377"/>
      <c r="B124" s="380"/>
      <c r="C124" s="381"/>
      <c r="D124" s="382"/>
      <c r="E124" s="383"/>
      <c r="F124" s="216"/>
      <c r="G124" s="384"/>
      <c r="H124" s="384"/>
      <c r="I124" s="384"/>
      <c r="J124" s="384"/>
      <c r="K124" s="379"/>
      <c r="L124" s="341"/>
      <c r="M124" s="341" t="s">
        <v>394</v>
      </c>
      <c r="N124" s="334"/>
      <c r="O124" s="334"/>
      <c r="P124" s="334"/>
      <c r="Q124" s="334"/>
      <c r="R124" s="334"/>
      <c r="S124" s="334"/>
      <c r="T124" s="334"/>
      <c r="U124" s="247"/>
      <c r="V124" s="247"/>
      <c r="W124" s="247"/>
      <c r="X124" s="247"/>
    </row>
    <row r="125" spans="1:24" s="217" customFormat="1">
      <c r="A125" s="545" t="s">
        <v>447</v>
      </c>
      <c r="B125" s="546"/>
      <c r="C125" s="546"/>
      <c r="D125" s="546"/>
      <c r="E125" s="546"/>
      <c r="F125" s="546"/>
      <c r="G125" s="546"/>
      <c r="H125" s="546"/>
      <c r="I125" s="546"/>
      <c r="J125" s="546"/>
      <c r="K125" s="547"/>
      <c r="L125" s="341"/>
      <c r="M125" s="341"/>
      <c r="N125" s="334"/>
      <c r="O125" s="334"/>
      <c r="P125" s="334"/>
      <c r="Q125" s="334"/>
      <c r="R125" s="334"/>
      <c r="S125" s="334"/>
      <c r="T125" s="334"/>
      <c r="U125" s="247"/>
      <c r="V125" s="247"/>
      <c r="W125" s="247"/>
      <c r="X125" s="247"/>
    </row>
    <row r="126" spans="1:24" s="217" customFormat="1">
      <c r="A126" s="377"/>
      <c r="B126" s="383"/>
      <c r="C126" s="435"/>
      <c r="D126" s="435"/>
      <c r="E126" s="435"/>
      <c r="F126" s="435"/>
      <c r="G126" s="436"/>
      <c r="H126" s="436"/>
      <c r="I126" s="436"/>
      <c r="J126" s="436"/>
      <c r="K126" s="379"/>
      <c r="L126" s="341"/>
      <c r="M126" s="341"/>
      <c r="N126" s="334"/>
      <c r="O126" s="334"/>
      <c r="P126" s="334"/>
      <c r="Q126" s="334"/>
      <c r="R126" s="334"/>
      <c r="S126" s="334"/>
      <c r="T126" s="334"/>
      <c r="U126" s="247"/>
      <c r="V126" s="247"/>
      <c r="W126" s="247"/>
      <c r="X126" s="247"/>
    </row>
    <row r="127" spans="1:24" s="217" customFormat="1" ht="13.5" thickBot="1">
      <c r="A127" s="377"/>
      <c r="B127" s="380"/>
      <c r="C127" s="381"/>
      <c r="D127" s="216"/>
      <c r="E127" s="321" t="s">
        <v>306</v>
      </c>
      <c r="F127" s="321" t="s">
        <v>307</v>
      </c>
      <c r="G127" s="321" t="s">
        <v>308</v>
      </c>
      <c r="H127" s="218" t="s">
        <v>309</v>
      </c>
      <c r="I127" s="219"/>
      <c r="J127" s="220"/>
      <c r="K127" s="379"/>
      <c r="L127" s="247"/>
      <c r="M127" s="247"/>
      <c r="N127" s="247"/>
      <c r="O127" s="334"/>
      <c r="P127" s="334"/>
      <c r="Q127" s="334"/>
      <c r="R127" s="334"/>
      <c r="S127" s="334"/>
      <c r="T127" s="334"/>
      <c r="U127" s="247"/>
      <c r="V127" s="247"/>
      <c r="W127" s="247"/>
      <c r="X127" s="247"/>
    </row>
    <row r="128" spans="1:24" s="217" customFormat="1" ht="13.5" thickBot="1">
      <c r="A128" s="377"/>
      <c r="B128" s="216"/>
      <c r="C128" s="381"/>
      <c r="D128" s="408" t="s">
        <v>310</v>
      </c>
      <c r="E128" s="177" t="e">
        <f>#REF!</f>
        <v>#REF!</v>
      </c>
      <c r="F128" s="221">
        <f>IF($D$8="New Construction",0.05,0.1)</f>
        <v>0.1</v>
      </c>
      <c r="G128" s="492" t="e">
        <f>E128/SUM(#REF!,#REF!,#REF!)</f>
        <v>#REF!</v>
      </c>
      <c r="H128" s="591" t="e">
        <f>IF(G128&lt;=F128,"Application Meets the Requirement", "Application Does Not Meet the Requirement")</f>
        <v>#REF!</v>
      </c>
      <c r="I128" s="592"/>
      <c r="J128" s="593"/>
      <c r="K128" s="379"/>
      <c r="L128" s="247"/>
      <c r="M128" s="247"/>
      <c r="N128" s="247"/>
      <c r="O128" s="334"/>
      <c r="P128" s="334"/>
      <c r="Q128" s="334"/>
      <c r="R128" s="334"/>
      <c r="S128" s="334"/>
      <c r="T128" s="334"/>
      <c r="U128" s="247"/>
      <c r="V128" s="247"/>
      <c r="W128" s="247"/>
      <c r="X128" s="247"/>
    </row>
    <row r="129" spans="1:24" s="217" customFormat="1" ht="13.5" thickBot="1">
      <c r="A129" s="377"/>
      <c r="B129" s="216"/>
      <c r="C129" s="381"/>
      <c r="D129" s="408" t="s">
        <v>311</v>
      </c>
      <c r="E129" s="437">
        <v>0</v>
      </c>
      <c r="F129" s="221">
        <v>2.5000000000000001E-2</v>
      </c>
      <c r="G129" s="492" t="e">
        <f>E129/(SUM(#REF!,#REF!,#REF!))</f>
        <v>#REF!</v>
      </c>
      <c r="H129" s="591" t="e">
        <f>IF(G129&lt;=F129,"Application Meets the Requirement", "Application Does Not Meet the Requirement")</f>
        <v>#REF!</v>
      </c>
      <c r="I129" s="592"/>
      <c r="J129" s="593"/>
      <c r="K129" s="438"/>
      <c r="L129" s="247"/>
      <c r="M129" s="247"/>
      <c r="N129" s="247"/>
      <c r="O129" s="334"/>
      <c r="P129" s="334"/>
      <c r="Q129" s="334"/>
      <c r="R129" s="334"/>
      <c r="S129" s="334"/>
      <c r="T129" s="334"/>
      <c r="U129" s="247"/>
      <c r="V129" s="247"/>
      <c r="W129" s="247"/>
      <c r="X129" s="247"/>
    </row>
    <row r="130" spans="1:24" s="217" customFormat="1" ht="13.5" thickBot="1">
      <c r="A130" s="377"/>
      <c r="B130" s="216"/>
      <c r="C130" s="381"/>
      <c r="D130" s="408"/>
      <c r="E130" s="222" t="s">
        <v>312</v>
      </c>
      <c r="F130" s="321" t="s">
        <v>307</v>
      </c>
      <c r="G130" s="322" t="s">
        <v>308</v>
      </c>
      <c r="H130" s="218" t="s">
        <v>309</v>
      </c>
      <c r="I130" s="219"/>
      <c r="J130" s="220"/>
      <c r="K130" s="438"/>
      <c r="L130" s="247"/>
      <c r="M130" s="247"/>
      <c r="N130" s="247"/>
      <c r="O130" s="334"/>
      <c r="P130" s="334"/>
      <c r="Q130" s="334"/>
      <c r="R130" s="334"/>
      <c r="S130" s="334"/>
      <c r="T130" s="334"/>
      <c r="U130" s="247"/>
      <c r="V130" s="247"/>
      <c r="W130" s="247"/>
      <c r="X130" s="247"/>
    </row>
    <row r="131" spans="1:24" s="217" customFormat="1" ht="13.5" thickBot="1">
      <c r="A131" s="377"/>
      <c r="B131" s="216"/>
      <c r="C131" s="381"/>
      <c r="D131" s="408" t="s">
        <v>265</v>
      </c>
      <c r="E131" s="177" t="e">
        <f>#REF!</f>
        <v>#REF!</v>
      </c>
      <c r="F131" s="221">
        <v>0.06</v>
      </c>
      <c r="G131" s="221" t="e">
        <f>#REF!</f>
        <v>#REF!</v>
      </c>
      <c r="H131" s="591" t="e">
        <f t="shared" ref="H131:H133" si="9">IF(G131&lt;=F131,"Application Meets the Requirement", "Application Does Not Meet the Requirement")</f>
        <v>#REF!</v>
      </c>
      <c r="I131" s="592"/>
      <c r="J131" s="593"/>
      <c r="K131" s="438"/>
      <c r="L131" s="247"/>
      <c r="M131" s="247"/>
      <c r="N131" s="247"/>
      <c r="O131" s="334"/>
      <c r="P131" s="334"/>
      <c r="Q131" s="334"/>
      <c r="R131" s="334"/>
      <c r="S131" s="334"/>
      <c r="T131" s="334"/>
      <c r="U131" s="247"/>
      <c r="V131" s="247"/>
      <c r="W131" s="247"/>
      <c r="X131" s="247"/>
    </row>
    <row r="132" spans="1:24" s="217" customFormat="1" ht="13.5" thickBot="1">
      <c r="A132" s="377"/>
      <c r="B132" s="216"/>
      <c r="C132" s="381"/>
      <c r="D132" s="408" t="s">
        <v>184</v>
      </c>
      <c r="E132" s="177" t="e">
        <f>#REF!</f>
        <v>#REF!</v>
      </c>
      <c r="F132" s="221">
        <v>0.02</v>
      </c>
      <c r="G132" s="221" t="e">
        <f>#REF!</f>
        <v>#REF!</v>
      </c>
      <c r="H132" s="591" t="e">
        <f t="shared" si="9"/>
        <v>#REF!</v>
      </c>
      <c r="I132" s="592"/>
      <c r="J132" s="593"/>
      <c r="K132" s="438"/>
      <c r="L132" s="247"/>
      <c r="M132" s="247"/>
      <c r="N132" s="247"/>
      <c r="O132" s="334"/>
      <c r="P132" s="334"/>
      <c r="Q132" s="334"/>
      <c r="R132" s="334"/>
      <c r="S132" s="334"/>
      <c r="T132" s="334"/>
      <c r="U132" s="247"/>
      <c r="V132" s="247"/>
      <c r="W132" s="247"/>
      <c r="X132" s="247"/>
    </row>
    <row r="133" spans="1:24" s="217" customFormat="1" ht="13.5" thickBot="1">
      <c r="A133" s="377"/>
      <c r="B133" s="216"/>
      <c r="C133" s="381"/>
      <c r="D133" s="408" t="s">
        <v>313</v>
      </c>
      <c r="E133" s="177" t="e">
        <f>#REF!</f>
        <v>#REF!</v>
      </c>
      <c r="F133" s="221">
        <v>0.06</v>
      </c>
      <c r="G133" s="221" t="e">
        <f>#REF!</f>
        <v>#REF!</v>
      </c>
      <c r="H133" s="591" t="e">
        <f t="shared" si="9"/>
        <v>#REF!</v>
      </c>
      <c r="I133" s="592"/>
      <c r="J133" s="593"/>
      <c r="K133" s="438"/>
      <c r="L133" s="247"/>
      <c r="M133" s="247"/>
      <c r="N133" s="247"/>
      <c r="O133" s="334"/>
      <c r="P133" s="334"/>
      <c r="Q133" s="334"/>
      <c r="R133" s="334"/>
      <c r="S133" s="334"/>
      <c r="T133" s="334"/>
      <c r="U133" s="247"/>
      <c r="V133" s="247"/>
      <c r="W133" s="247"/>
      <c r="X133" s="247"/>
    </row>
    <row r="134" spans="1:24" s="217" customFormat="1" ht="13.5" thickBot="1">
      <c r="A134" s="377"/>
      <c r="B134" s="216"/>
      <c r="C134" s="381"/>
      <c r="D134" s="408"/>
      <c r="E134" s="321" t="s">
        <v>312</v>
      </c>
      <c r="F134" s="321" t="s">
        <v>32</v>
      </c>
      <c r="G134" s="321" t="s">
        <v>421</v>
      </c>
      <c r="H134" s="218"/>
      <c r="I134" s="219"/>
      <c r="J134" s="220"/>
      <c r="K134" s="438"/>
      <c r="L134" s="247"/>
      <c r="M134" s="247"/>
      <c r="N134" s="247"/>
      <c r="O134" s="334"/>
      <c r="P134" s="334"/>
      <c r="Q134" s="334"/>
      <c r="R134" s="334"/>
      <c r="S134" s="334"/>
      <c r="T134" s="334"/>
      <c r="U134" s="247"/>
      <c r="V134" s="247"/>
      <c r="W134" s="247"/>
      <c r="X134" s="247"/>
    </row>
    <row r="135" spans="1:24" s="217" customFormat="1" ht="13.5" thickBot="1">
      <c r="A135" s="377"/>
      <c r="B135" s="216"/>
      <c r="C135" s="381"/>
      <c r="D135" s="408" t="s">
        <v>596</v>
      </c>
      <c r="E135" s="177" t="e">
        <f>SUM(#REF!)</f>
        <v>#REF!</v>
      </c>
      <c r="F135" s="177" t="e">
        <f>#REF!*#REF!</f>
        <v>#REF!</v>
      </c>
      <c r="G135" s="223" t="e">
        <f>F135-E135</f>
        <v>#REF!</v>
      </c>
      <c r="H135" s="591" t="e">
        <f>IF(E135&lt;=F135,"Application Meets the Requirement", "Application Does Not Meet the Requirement")</f>
        <v>#REF!</v>
      </c>
      <c r="I135" s="592"/>
      <c r="J135" s="593"/>
      <c r="K135" s="438"/>
      <c r="L135" s="247"/>
      <c r="M135" s="247"/>
      <c r="N135" s="247"/>
      <c r="O135" s="334"/>
      <c r="P135" s="334"/>
      <c r="Q135" s="334"/>
      <c r="R135" s="334"/>
      <c r="S135" s="334"/>
      <c r="T135" s="334"/>
      <c r="U135" s="247"/>
      <c r="V135" s="247"/>
      <c r="W135" s="247"/>
      <c r="X135" s="247"/>
    </row>
    <row r="136" spans="1:24" s="217" customFormat="1">
      <c r="A136" s="377"/>
      <c r="B136" s="380"/>
      <c r="C136" s="381"/>
      <c r="D136" s="216"/>
      <c r="E136" s="216"/>
      <c r="F136" s="216"/>
      <c r="G136" s="216"/>
      <c r="H136" s="216"/>
      <c r="I136" s="216"/>
      <c r="J136" s="216"/>
      <c r="K136" s="438"/>
      <c r="L136" s="247"/>
      <c r="M136" s="247"/>
      <c r="N136" s="247"/>
      <c r="O136" s="334"/>
      <c r="P136" s="334"/>
      <c r="Q136" s="334"/>
      <c r="R136" s="334"/>
      <c r="S136" s="334"/>
      <c r="T136" s="334"/>
      <c r="U136" s="247"/>
      <c r="V136" s="247"/>
      <c r="W136" s="247"/>
      <c r="X136" s="247"/>
    </row>
    <row r="137" spans="1:24" s="217" customFormat="1">
      <c r="A137" s="545" t="s">
        <v>448</v>
      </c>
      <c r="B137" s="546"/>
      <c r="C137" s="546"/>
      <c r="D137" s="546"/>
      <c r="E137" s="546"/>
      <c r="F137" s="546"/>
      <c r="G137" s="546"/>
      <c r="H137" s="546"/>
      <c r="I137" s="546"/>
      <c r="J137" s="546"/>
      <c r="K137" s="547"/>
      <c r="L137" s="247"/>
      <c r="M137" s="247"/>
      <c r="N137" s="247"/>
      <c r="O137" s="334"/>
      <c r="P137" s="334"/>
      <c r="Q137" s="334"/>
      <c r="R137" s="334"/>
      <c r="S137" s="334"/>
      <c r="T137" s="334"/>
      <c r="U137" s="247"/>
      <c r="V137" s="247"/>
      <c r="W137" s="247"/>
      <c r="X137" s="247"/>
    </row>
    <row r="138" spans="1:24" s="217" customFormat="1">
      <c r="A138" s="377"/>
      <c r="B138" s="380"/>
      <c r="C138" s="381"/>
      <c r="D138" s="216"/>
      <c r="E138" s="216"/>
      <c r="F138" s="216"/>
      <c r="G138" s="216"/>
      <c r="H138" s="216"/>
      <c r="I138" s="216"/>
      <c r="J138" s="216"/>
      <c r="K138" s="438"/>
      <c r="L138" s="247"/>
      <c r="M138" s="247"/>
      <c r="N138" s="247"/>
      <c r="O138" s="334"/>
      <c r="P138" s="334"/>
      <c r="Q138" s="334"/>
      <c r="R138" s="334"/>
      <c r="S138" s="334"/>
      <c r="T138" s="334"/>
      <c r="U138" s="247"/>
      <c r="V138" s="247"/>
      <c r="W138" s="247"/>
      <c r="X138" s="247"/>
    </row>
    <row r="139" spans="1:24" s="217" customFormat="1" ht="13.5" thickBot="1">
      <c r="A139" s="377"/>
      <c r="B139" s="216"/>
      <c r="C139" s="381"/>
      <c r="D139" s="216"/>
      <c r="E139" s="323" t="s">
        <v>312</v>
      </c>
      <c r="F139" s="323" t="s">
        <v>307</v>
      </c>
      <c r="G139" s="323" t="s">
        <v>308</v>
      </c>
      <c r="H139" s="324" t="s">
        <v>309</v>
      </c>
      <c r="I139" s="325"/>
      <c r="J139" s="326"/>
      <c r="K139" s="438"/>
      <c r="L139" s="247"/>
      <c r="M139" s="247"/>
      <c r="N139" s="247"/>
      <c r="O139" s="334"/>
      <c r="P139" s="334"/>
      <c r="Q139" s="334"/>
      <c r="R139" s="334"/>
      <c r="S139" s="334"/>
      <c r="T139" s="334"/>
      <c r="U139" s="247"/>
      <c r="V139" s="247"/>
      <c r="W139" s="247"/>
      <c r="X139" s="247"/>
    </row>
    <row r="140" spans="1:24" s="217" customFormat="1" ht="13.5" thickBot="1">
      <c r="A140" s="377"/>
      <c r="B140" s="216"/>
      <c r="C140" s="216"/>
      <c r="D140" s="408" t="s">
        <v>314</v>
      </c>
      <c r="E140" s="439" t="e">
        <f>SUM(#REF!)+SUM(#REF!)+#REF!</f>
        <v>#REF!</v>
      </c>
      <c r="F140" s="224">
        <v>0.2</v>
      </c>
      <c r="G140" s="491" t="e">
        <f>E140/#REF!</f>
        <v>#REF!</v>
      </c>
      <c r="H140" s="591" t="e">
        <f t="shared" ref="H140" si="10">IF(G140&lt;=F140,"Application Meets the Requirement", "Application Does Not Meet the Requirement")</f>
        <v>#REF!</v>
      </c>
      <c r="I140" s="592"/>
      <c r="J140" s="593"/>
      <c r="K140" s="438"/>
      <c r="L140" s="247"/>
      <c r="M140" s="247"/>
      <c r="N140" s="247"/>
      <c r="O140" s="334"/>
      <c r="P140" s="334"/>
      <c r="Q140" s="334"/>
      <c r="R140" s="334"/>
      <c r="S140" s="334"/>
      <c r="T140" s="334"/>
      <c r="U140" s="247"/>
      <c r="V140" s="247"/>
      <c r="W140" s="247"/>
      <c r="X140" s="247"/>
    </row>
    <row r="141" spans="1:24" s="217" customFormat="1">
      <c r="A141" s="377"/>
      <c r="B141" s="380"/>
      <c r="C141" s="381"/>
      <c r="D141" s="216"/>
      <c r="E141" s="216"/>
      <c r="F141" s="216"/>
      <c r="G141" s="216"/>
      <c r="H141" s="216"/>
      <c r="I141" s="216"/>
      <c r="J141" s="216"/>
      <c r="K141" s="438"/>
      <c r="L141" s="247"/>
      <c r="M141" s="247"/>
      <c r="N141" s="247"/>
      <c r="O141" s="334"/>
      <c r="P141" s="334"/>
      <c r="Q141" s="334"/>
      <c r="R141" s="334"/>
      <c r="S141" s="334"/>
      <c r="T141" s="334"/>
      <c r="U141" s="247"/>
      <c r="V141" s="247"/>
      <c r="W141" s="247"/>
      <c r="X141" s="247"/>
    </row>
    <row r="142" spans="1:24" s="217" customFormat="1">
      <c r="A142" s="545" t="s">
        <v>449</v>
      </c>
      <c r="B142" s="546"/>
      <c r="C142" s="546"/>
      <c r="D142" s="546"/>
      <c r="E142" s="546"/>
      <c r="F142" s="546"/>
      <c r="G142" s="546"/>
      <c r="H142" s="546"/>
      <c r="I142" s="546"/>
      <c r="J142" s="546"/>
      <c r="K142" s="547"/>
      <c r="L142" s="247"/>
      <c r="M142" s="247"/>
      <c r="N142" s="247"/>
      <c r="O142" s="334"/>
      <c r="P142" s="334"/>
      <c r="Q142" s="334"/>
      <c r="R142" s="334"/>
      <c r="S142" s="334"/>
      <c r="T142" s="334"/>
      <c r="U142" s="247"/>
      <c r="V142" s="247"/>
      <c r="W142" s="247"/>
      <c r="X142" s="247"/>
    </row>
    <row r="143" spans="1:24" s="217" customFormat="1" ht="13.5" thickBot="1">
      <c r="A143" s="377"/>
      <c r="B143" s="380"/>
      <c r="C143" s="381"/>
      <c r="D143" s="216"/>
      <c r="E143" s="216"/>
      <c r="F143" s="216"/>
      <c r="G143" s="216"/>
      <c r="H143" s="216"/>
      <c r="I143" s="216"/>
      <c r="J143" s="216"/>
      <c r="K143" s="438"/>
      <c r="L143" s="247"/>
      <c r="M143" s="247"/>
      <c r="N143" s="247"/>
      <c r="O143" s="334"/>
      <c r="P143" s="334"/>
      <c r="Q143" s="334"/>
      <c r="R143" s="334"/>
      <c r="S143" s="334"/>
      <c r="T143" s="334"/>
      <c r="U143" s="247"/>
      <c r="V143" s="247"/>
      <c r="W143" s="247"/>
      <c r="X143" s="247"/>
    </row>
    <row r="144" spans="1:24" s="217" customFormat="1" ht="13.5" thickBot="1">
      <c r="A144" s="377"/>
      <c r="B144" s="380"/>
      <c r="C144" s="216"/>
      <c r="D144" s="408" t="s">
        <v>468</v>
      </c>
      <c r="E144" s="177" t="e">
        <f>#REF!</f>
        <v>#REF!</v>
      </c>
      <c r="F144" s="216"/>
      <c r="G144" s="216"/>
      <c r="H144" s="216"/>
      <c r="I144" s="216"/>
      <c r="J144" s="216"/>
      <c r="K144" s="438"/>
      <c r="L144" s="247"/>
      <c r="M144" s="247"/>
      <c r="N144" s="247"/>
      <c r="O144" s="334"/>
      <c r="P144" s="334"/>
      <c r="Q144" s="334"/>
      <c r="R144" s="334"/>
      <c r="S144" s="334"/>
      <c r="T144" s="334"/>
      <c r="U144" s="247"/>
      <c r="V144" s="247"/>
      <c r="W144" s="247"/>
      <c r="X144" s="247"/>
    </row>
    <row r="145" spans="1:24" s="217" customFormat="1" ht="13.5" thickBot="1">
      <c r="A145" s="377"/>
      <c r="B145" s="380"/>
      <c r="C145" s="216"/>
      <c r="D145" s="408" t="s">
        <v>469</v>
      </c>
      <c r="E145" s="440">
        <v>0</v>
      </c>
      <c r="F145" s="225" t="s">
        <v>32</v>
      </c>
      <c r="G145" s="321" t="s">
        <v>421</v>
      </c>
      <c r="H145" s="218" t="s">
        <v>309</v>
      </c>
      <c r="I145" s="219"/>
      <c r="J145" s="220"/>
      <c r="K145" s="438"/>
      <c r="L145" s="247"/>
      <c r="M145" s="247"/>
      <c r="N145" s="247"/>
      <c r="O145" s="334"/>
      <c r="P145" s="334"/>
      <c r="Q145" s="334"/>
      <c r="R145" s="334"/>
      <c r="S145" s="334"/>
      <c r="T145" s="334"/>
      <c r="U145" s="247"/>
      <c r="V145" s="247"/>
      <c r="W145" s="247"/>
      <c r="X145" s="247"/>
    </row>
    <row r="146" spans="1:24" s="217" customFormat="1" ht="13.5" thickBot="1">
      <c r="A146" s="377"/>
      <c r="B146" s="380"/>
      <c r="C146" s="216"/>
      <c r="D146" s="413" t="s">
        <v>470</v>
      </c>
      <c r="E146" s="177" t="e">
        <f>SUM(E144:E145)</f>
        <v>#REF!</v>
      </c>
      <c r="F146" s="223" t="e">
        <f>#REF!</f>
        <v>#REF!</v>
      </c>
      <c r="G146" s="223" t="e">
        <f>F146-E146</f>
        <v>#REF!</v>
      </c>
      <c r="H146" s="591" t="e">
        <f>IF(E146&lt;=F146,"Application Meets the Requirement", "Application Does Not Meet the Requirement")</f>
        <v>#REF!</v>
      </c>
      <c r="I146" s="592"/>
      <c r="J146" s="593"/>
      <c r="K146" s="438"/>
      <c r="L146" s="247"/>
      <c r="M146" s="247"/>
      <c r="N146" s="247"/>
      <c r="O146" s="334"/>
      <c r="P146" s="334"/>
      <c r="Q146" s="334"/>
      <c r="R146" s="334"/>
      <c r="S146" s="334"/>
      <c r="T146" s="334"/>
      <c r="U146" s="247"/>
      <c r="V146" s="247"/>
      <c r="W146" s="247"/>
      <c r="X146" s="247"/>
    </row>
    <row r="147" spans="1:24" s="217" customFormat="1" ht="13.5" thickBot="1">
      <c r="A147" s="377"/>
      <c r="B147" s="380"/>
      <c r="C147" s="216"/>
      <c r="D147" s="216"/>
      <c r="E147" s="216"/>
      <c r="F147" s="216"/>
      <c r="G147" s="216"/>
      <c r="H147" s="216"/>
      <c r="I147" s="216"/>
      <c r="J147" s="216"/>
      <c r="K147" s="438"/>
      <c r="L147" s="247"/>
      <c r="M147" s="247"/>
      <c r="N147" s="247"/>
      <c r="O147" s="334"/>
      <c r="P147" s="334"/>
      <c r="Q147" s="334"/>
      <c r="R147" s="334"/>
      <c r="S147" s="334"/>
      <c r="T147" s="334"/>
      <c r="U147" s="247"/>
      <c r="V147" s="247"/>
      <c r="W147" s="247"/>
      <c r="X147" s="247"/>
    </row>
    <row r="148" spans="1:24" s="217" customFormat="1" ht="13.5" thickBot="1">
      <c r="A148" s="377"/>
      <c r="B148" s="380"/>
      <c r="C148" s="216"/>
      <c r="D148" s="413" t="s">
        <v>435</v>
      </c>
      <c r="E148" s="177" t="e">
        <f>#REF!</f>
        <v>#REF!</v>
      </c>
      <c r="F148" s="594" t="e">
        <f>IF(E148&gt;E149,"Deferred Fee Exceeds Cash Flow","Deferred Fee Meets the Requirement")</f>
        <v>#REF!</v>
      </c>
      <c r="G148" s="595"/>
      <c r="H148" s="596"/>
      <c r="I148" s="226"/>
      <c r="J148" s="226"/>
      <c r="K148" s="438"/>
      <c r="L148" s="247" t="s">
        <v>437</v>
      </c>
      <c r="M148" s="247"/>
      <c r="N148" s="247"/>
      <c r="O148" s="334"/>
      <c r="P148" s="334"/>
      <c r="Q148" s="334"/>
      <c r="R148" s="334"/>
      <c r="S148" s="334"/>
      <c r="T148" s="334"/>
      <c r="U148" s="247"/>
      <c r="V148" s="247"/>
      <c r="W148" s="247"/>
      <c r="X148" s="247"/>
    </row>
    <row r="149" spans="1:24" s="217" customFormat="1" ht="13.5" thickBot="1">
      <c r="A149" s="377"/>
      <c r="B149" s="380"/>
      <c r="C149" s="216"/>
      <c r="D149" s="413" t="s">
        <v>436</v>
      </c>
      <c r="E149" s="177" t="e">
        <f>SUM(#REF!)</f>
        <v>#REF!</v>
      </c>
      <c r="F149" s="603" t="e">
        <f>IF(E148&gt;E149,"Basis Reduction May Be required","  ")</f>
        <v>#REF!</v>
      </c>
      <c r="G149" s="604"/>
      <c r="H149" s="605"/>
      <c r="I149" s="226"/>
      <c r="J149" s="226"/>
      <c r="K149" s="438"/>
      <c r="L149" s="247" t="s">
        <v>438</v>
      </c>
      <c r="M149" s="247"/>
      <c r="N149" s="247"/>
      <c r="O149" s="334"/>
      <c r="P149" s="334"/>
      <c r="Q149" s="334"/>
      <c r="R149" s="334"/>
      <c r="S149" s="334"/>
      <c r="T149" s="334"/>
      <c r="U149" s="247"/>
      <c r="V149" s="247"/>
      <c r="W149" s="247"/>
      <c r="X149" s="247"/>
    </row>
    <row r="150" spans="1:24" s="217" customFormat="1">
      <c r="A150" s="377"/>
      <c r="B150" s="380"/>
      <c r="C150" s="381"/>
      <c r="D150" s="216"/>
      <c r="E150" s="441"/>
      <c r="F150" s="227"/>
      <c r="G150" s="227"/>
      <c r="H150" s="215"/>
      <c r="I150" s="216"/>
      <c r="J150" s="216"/>
      <c r="K150" s="438"/>
      <c r="L150" s="247"/>
      <c r="M150" s="247"/>
      <c r="N150" s="247"/>
      <c r="O150" s="334"/>
      <c r="P150" s="334"/>
      <c r="Q150" s="334"/>
      <c r="R150" s="334"/>
      <c r="S150" s="334"/>
      <c r="T150" s="334"/>
      <c r="U150" s="247"/>
      <c r="V150" s="247"/>
      <c r="W150" s="247"/>
      <c r="X150" s="247"/>
    </row>
    <row r="151" spans="1:24" s="217" customFormat="1">
      <c r="A151" s="545" t="s">
        <v>336</v>
      </c>
      <c r="B151" s="546"/>
      <c r="C151" s="546"/>
      <c r="D151" s="546"/>
      <c r="E151" s="546"/>
      <c r="F151" s="546"/>
      <c r="G151" s="546"/>
      <c r="H151" s="546"/>
      <c r="I151" s="546"/>
      <c r="J151" s="546"/>
      <c r="K151" s="547"/>
      <c r="L151" s="247"/>
      <c r="M151" s="247"/>
      <c r="N151" s="247"/>
      <c r="O151" s="334"/>
      <c r="P151" s="334"/>
      <c r="Q151" s="334"/>
      <c r="R151" s="334"/>
      <c r="S151" s="334"/>
      <c r="T151" s="334"/>
      <c r="U151" s="247"/>
      <c r="V151" s="247"/>
      <c r="W151" s="247"/>
      <c r="X151" s="247"/>
    </row>
    <row r="152" spans="1:24" s="217" customFormat="1" ht="13.5" thickBot="1">
      <c r="A152" s="357"/>
      <c r="B152" s="358"/>
      <c r="C152" s="171"/>
      <c r="D152" s="358"/>
      <c r="E152" s="358"/>
      <c r="F152" s="358"/>
      <c r="G152" s="358"/>
      <c r="H152" s="358"/>
      <c r="I152" s="358"/>
      <c r="J152" s="358"/>
      <c r="K152" s="359"/>
      <c r="L152" s="247"/>
      <c r="M152" s="247"/>
      <c r="N152" s="247"/>
      <c r="O152" s="334"/>
      <c r="P152" s="334"/>
      <c r="Q152" s="334"/>
      <c r="R152" s="334"/>
      <c r="S152" s="334"/>
      <c r="T152" s="334"/>
      <c r="U152" s="247"/>
      <c r="V152" s="247"/>
      <c r="W152" s="247"/>
      <c r="X152" s="247"/>
    </row>
    <row r="153" spans="1:24" s="217" customFormat="1">
      <c r="A153" s="357"/>
      <c r="B153" s="563"/>
      <c r="C153" s="564"/>
      <c r="D153" s="564"/>
      <c r="E153" s="564"/>
      <c r="F153" s="564"/>
      <c r="G153" s="564"/>
      <c r="H153" s="564"/>
      <c r="I153" s="564"/>
      <c r="J153" s="565"/>
      <c r="K153" s="359"/>
      <c r="L153" s="247" t="e">
        <f>F146</f>
        <v>#REF!</v>
      </c>
      <c r="M153" s="247"/>
      <c r="N153" s="247"/>
      <c r="O153" s="334"/>
      <c r="P153" s="334"/>
      <c r="Q153" s="334"/>
      <c r="R153" s="334"/>
      <c r="S153" s="334"/>
      <c r="T153" s="334"/>
      <c r="U153" s="247"/>
      <c r="V153" s="247"/>
      <c r="W153" s="247"/>
      <c r="X153" s="247"/>
    </row>
    <row r="154" spans="1:24" s="217" customFormat="1">
      <c r="A154" s="357"/>
      <c r="B154" s="566"/>
      <c r="C154" s="567"/>
      <c r="D154" s="567"/>
      <c r="E154" s="567"/>
      <c r="F154" s="567"/>
      <c r="G154" s="567"/>
      <c r="H154" s="567"/>
      <c r="I154" s="567"/>
      <c r="J154" s="568"/>
      <c r="K154" s="359"/>
      <c r="L154" s="247"/>
      <c r="M154" s="247"/>
      <c r="N154" s="247"/>
      <c r="O154" s="334"/>
      <c r="P154" s="334"/>
      <c r="Q154" s="334"/>
      <c r="R154" s="334"/>
      <c r="S154" s="334"/>
      <c r="T154" s="334"/>
      <c r="U154" s="247"/>
      <c r="V154" s="247"/>
      <c r="W154" s="247"/>
      <c r="X154" s="247"/>
    </row>
    <row r="155" spans="1:24" s="217" customFormat="1" ht="13.5" thickBot="1">
      <c r="A155" s="357"/>
      <c r="B155" s="569"/>
      <c r="C155" s="570"/>
      <c r="D155" s="570"/>
      <c r="E155" s="570"/>
      <c r="F155" s="570"/>
      <c r="G155" s="570"/>
      <c r="H155" s="570"/>
      <c r="I155" s="570"/>
      <c r="J155" s="571"/>
      <c r="K155" s="359"/>
      <c r="L155" s="247"/>
      <c r="M155" s="247"/>
      <c r="N155" s="247"/>
      <c r="O155" s="334"/>
      <c r="P155" s="334"/>
      <c r="Q155" s="334"/>
      <c r="R155" s="334"/>
      <c r="S155" s="334"/>
      <c r="T155" s="334"/>
      <c r="U155" s="247"/>
      <c r="V155" s="247"/>
      <c r="W155" s="247"/>
      <c r="X155" s="247"/>
    </row>
    <row r="156" spans="1:24" s="217" customFormat="1">
      <c r="A156" s="357"/>
      <c r="B156" s="358"/>
      <c r="C156" s="171"/>
      <c r="D156" s="358"/>
      <c r="E156" s="358"/>
      <c r="F156" s="358"/>
      <c r="G156" s="358"/>
      <c r="H156" s="358"/>
      <c r="I156" s="358"/>
      <c r="J156" s="358"/>
      <c r="K156" s="359"/>
      <c r="L156" s="247"/>
      <c r="M156" s="247"/>
      <c r="N156" s="247"/>
      <c r="O156" s="334"/>
      <c r="P156" s="334"/>
      <c r="Q156" s="334"/>
      <c r="R156" s="334"/>
      <c r="S156" s="334"/>
      <c r="T156" s="334"/>
      <c r="U156" s="247"/>
      <c r="V156" s="247"/>
      <c r="W156" s="247"/>
      <c r="X156" s="247"/>
    </row>
    <row r="157" spans="1:24" s="217" customFormat="1">
      <c r="A157" s="533" t="s">
        <v>450</v>
      </c>
      <c r="B157" s="534"/>
      <c r="C157" s="534"/>
      <c r="D157" s="534"/>
      <c r="E157" s="534"/>
      <c r="F157" s="534"/>
      <c r="G157" s="534"/>
      <c r="H157" s="534"/>
      <c r="I157" s="534"/>
      <c r="J157" s="534"/>
      <c r="K157" s="536"/>
      <c r="L157" s="247"/>
      <c r="M157" s="247"/>
      <c r="N157" s="247"/>
      <c r="O157" s="334"/>
      <c r="P157" s="334"/>
      <c r="Q157" s="334"/>
      <c r="R157" s="334"/>
      <c r="S157" s="334"/>
      <c r="T157" s="334"/>
      <c r="U157" s="247"/>
      <c r="V157" s="247"/>
      <c r="W157" s="247"/>
      <c r="X157" s="247"/>
    </row>
    <row r="158" spans="1:24" s="217" customFormat="1" ht="33.75" customHeight="1">
      <c r="A158" s="606" t="s">
        <v>316</v>
      </c>
      <c r="B158" s="607"/>
      <c r="C158" s="607"/>
      <c r="D158" s="607"/>
      <c r="E158" s="607"/>
      <c r="F158" s="607"/>
      <c r="G158" s="607"/>
      <c r="H158" s="607"/>
      <c r="I158" s="607"/>
      <c r="J158" s="607"/>
      <c r="K158" s="608"/>
      <c r="L158" s="247"/>
      <c r="M158" s="247"/>
      <c r="N158" s="247"/>
      <c r="O158" s="247"/>
      <c r="P158" s="247"/>
      <c r="Q158" s="247"/>
      <c r="R158" s="247"/>
      <c r="S158" s="247"/>
      <c r="T158" s="247"/>
      <c r="U158" s="247"/>
      <c r="V158" s="247"/>
      <c r="W158" s="247"/>
      <c r="X158" s="247"/>
    </row>
    <row r="159" spans="1:24" s="217" customFormat="1" ht="51.75" thickBot="1">
      <c r="A159" s="609"/>
      <c r="B159" s="610"/>
      <c r="C159" s="610"/>
      <c r="D159" s="610"/>
      <c r="E159" s="403" t="s">
        <v>317</v>
      </c>
      <c r="F159" s="403" t="s">
        <v>475</v>
      </c>
      <c r="G159" s="407" t="s">
        <v>474</v>
      </c>
      <c r="H159" s="407" t="s">
        <v>318</v>
      </c>
      <c r="I159" s="406"/>
      <c r="J159" s="403"/>
      <c r="K159" s="442"/>
      <c r="L159" s="247"/>
      <c r="M159" s="247"/>
      <c r="N159" s="247"/>
      <c r="O159" s="247"/>
      <c r="P159" s="247"/>
      <c r="Q159" s="247"/>
      <c r="R159" s="247"/>
      <c r="S159" s="247"/>
      <c r="T159" s="247"/>
      <c r="U159" s="247"/>
      <c r="V159" s="247"/>
      <c r="W159" s="247"/>
      <c r="X159" s="247"/>
    </row>
    <row r="160" spans="1:24" s="217" customFormat="1" ht="13.5" thickBot="1">
      <c r="A160" s="597" t="s">
        <v>275</v>
      </c>
      <c r="B160" s="598"/>
      <c r="C160" s="598"/>
      <c r="D160" s="599"/>
      <c r="E160" s="181" t="e">
        <f>#REF!</f>
        <v>#REF!</v>
      </c>
      <c r="F160" s="432"/>
      <c r="G160" s="432"/>
      <c r="H160" s="432"/>
      <c r="I160" s="384"/>
      <c r="J160" s="384"/>
      <c r="K160" s="443"/>
      <c r="L160" s="247"/>
      <c r="M160" s="247"/>
      <c r="N160" s="247"/>
      <c r="O160" s="247"/>
      <c r="P160" s="247"/>
      <c r="Q160" s="247"/>
      <c r="R160" s="247"/>
      <c r="S160" s="247"/>
      <c r="T160" s="247"/>
      <c r="U160" s="247"/>
      <c r="V160" s="247"/>
      <c r="W160" s="247"/>
      <c r="X160" s="247"/>
    </row>
    <row r="161" spans="1:24" s="217" customFormat="1" ht="13.5" thickBot="1">
      <c r="A161" s="597" t="s">
        <v>167</v>
      </c>
      <c r="B161" s="598"/>
      <c r="C161" s="598"/>
      <c r="D161" s="599"/>
      <c r="E161" s="181" t="e">
        <f>#REF!</f>
        <v>#REF!</v>
      </c>
      <c r="F161" s="432"/>
      <c r="G161" s="432"/>
      <c r="H161" s="432"/>
      <c r="I161" s="384"/>
      <c r="J161" s="384"/>
      <c r="K161" s="443"/>
      <c r="L161" s="247"/>
      <c r="M161" s="247"/>
      <c r="N161" s="247"/>
      <c r="O161" s="247"/>
      <c r="P161" s="247"/>
      <c r="Q161" s="247"/>
      <c r="R161" s="247"/>
      <c r="S161" s="247"/>
      <c r="T161" s="247"/>
      <c r="U161" s="247"/>
      <c r="V161" s="247"/>
      <c r="W161" s="247"/>
      <c r="X161" s="247"/>
    </row>
    <row r="162" spans="1:24" s="217" customFormat="1" ht="13.5" thickBot="1">
      <c r="A162" s="597" t="s">
        <v>231</v>
      </c>
      <c r="B162" s="598"/>
      <c r="C162" s="598"/>
      <c r="D162" s="599"/>
      <c r="E162" s="181" t="e">
        <f>#REF!</f>
        <v>#REF!</v>
      </c>
      <c r="F162" s="432"/>
      <c r="G162" s="432"/>
      <c r="H162" s="432"/>
      <c r="I162" s="384"/>
      <c r="J162" s="384"/>
      <c r="K162" s="443"/>
      <c r="L162" s="247"/>
      <c r="M162" s="247"/>
      <c r="N162" s="247"/>
      <c r="O162" s="247"/>
      <c r="P162" s="247"/>
      <c r="Q162" s="247"/>
      <c r="R162" s="247"/>
      <c r="S162" s="247"/>
      <c r="T162" s="247"/>
      <c r="U162" s="247"/>
      <c r="V162" s="247"/>
      <c r="W162" s="247"/>
      <c r="X162" s="247"/>
    </row>
    <row r="163" spans="1:24" s="217" customFormat="1" ht="13.5" thickBot="1">
      <c r="A163" s="597" t="s">
        <v>15</v>
      </c>
      <c r="B163" s="598"/>
      <c r="C163" s="598"/>
      <c r="D163" s="599"/>
      <c r="E163" s="181" t="e">
        <f>#REF!</f>
        <v>#REF!</v>
      </c>
      <c r="F163" s="432"/>
      <c r="G163" s="432"/>
      <c r="H163" s="432"/>
      <c r="I163" s="384"/>
      <c r="J163" s="384"/>
      <c r="K163" s="443"/>
      <c r="L163" s="247"/>
      <c r="M163" s="247"/>
      <c r="N163" s="247"/>
      <c r="O163" s="247"/>
      <c r="P163" s="247"/>
      <c r="Q163" s="247"/>
      <c r="R163" s="247"/>
      <c r="S163" s="247"/>
      <c r="T163" s="247"/>
      <c r="U163" s="247"/>
      <c r="V163" s="247"/>
      <c r="W163" s="247"/>
      <c r="X163" s="247"/>
    </row>
    <row r="164" spans="1:24" s="217" customFormat="1" ht="13.5" thickBot="1">
      <c r="A164" s="597" t="s">
        <v>214</v>
      </c>
      <c r="B164" s="598"/>
      <c r="C164" s="598"/>
      <c r="D164" s="599"/>
      <c r="E164" s="181" t="e">
        <f>#REF!</f>
        <v>#REF!</v>
      </c>
      <c r="F164" s="432"/>
      <c r="G164" s="432"/>
      <c r="H164" s="432"/>
      <c r="I164" s="384"/>
      <c r="J164" s="384"/>
      <c r="K164" s="443"/>
      <c r="L164" s="247"/>
      <c r="M164" s="247"/>
      <c r="N164" s="247"/>
      <c r="O164" s="247"/>
      <c r="P164" s="247"/>
      <c r="Q164" s="247"/>
      <c r="R164" s="247"/>
      <c r="S164" s="247"/>
      <c r="T164" s="247"/>
      <c r="U164" s="247"/>
      <c r="V164" s="247"/>
      <c r="W164" s="247"/>
      <c r="X164" s="247"/>
    </row>
    <row r="165" spans="1:24" s="217" customFormat="1" ht="13.5" thickBot="1">
      <c r="A165" s="600" t="s">
        <v>36</v>
      </c>
      <c r="B165" s="601"/>
      <c r="C165" s="601"/>
      <c r="D165" s="602"/>
      <c r="E165" s="196" t="e">
        <f>SUM(E160:E164)</f>
        <v>#REF!</v>
      </c>
      <c r="F165" s="228">
        <f>SUM(F160:F164)</f>
        <v>0</v>
      </c>
      <c r="G165" s="228">
        <f>SUM(G160:G164)</f>
        <v>0</v>
      </c>
      <c r="H165" s="228">
        <f>SUM(H160:H164)</f>
        <v>0</v>
      </c>
      <c r="I165" s="385"/>
      <c r="J165" s="384"/>
      <c r="K165" s="443"/>
      <c r="L165" s="247"/>
      <c r="M165" s="247"/>
      <c r="N165" s="247"/>
      <c r="O165" s="247"/>
      <c r="P165" s="247"/>
      <c r="Q165" s="247"/>
      <c r="R165" s="247"/>
      <c r="S165" s="247"/>
      <c r="T165" s="247"/>
      <c r="U165" s="247"/>
      <c r="V165" s="247"/>
      <c r="W165" s="247"/>
      <c r="X165" s="247"/>
    </row>
    <row r="166" spans="1:24" s="217" customFormat="1">
      <c r="A166" s="444"/>
      <c r="B166" s="391"/>
      <c r="C166" s="391"/>
      <c r="D166" s="391"/>
      <c r="E166" s="445"/>
      <c r="F166" s="446"/>
      <c r="G166" s="446"/>
      <c r="H166" s="446"/>
      <c r="I166" s="447"/>
      <c r="J166" s="447"/>
      <c r="K166" s="448"/>
      <c r="L166" s="247"/>
      <c r="M166" s="247"/>
      <c r="N166" s="247"/>
      <c r="O166" s="247"/>
      <c r="P166" s="247"/>
      <c r="Q166" s="247"/>
      <c r="R166" s="247"/>
      <c r="S166" s="247"/>
      <c r="T166" s="247"/>
      <c r="U166" s="247"/>
      <c r="V166" s="247"/>
      <c r="W166" s="247"/>
      <c r="X166" s="247"/>
    </row>
    <row r="167" spans="1:24" s="217" customFormat="1" ht="13.5" thickBot="1">
      <c r="A167" s="545" t="s">
        <v>451</v>
      </c>
      <c r="B167" s="546"/>
      <c r="C167" s="546"/>
      <c r="D167" s="546"/>
      <c r="E167" s="546"/>
      <c r="F167" s="546"/>
      <c r="G167" s="546"/>
      <c r="H167" s="546"/>
      <c r="I167" s="546"/>
      <c r="J167" s="546"/>
      <c r="K167" s="547"/>
      <c r="L167" s="341" t="s">
        <v>439</v>
      </c>
      <c r="M167" s="334"/>
      <c r="N167" s="334"/>
      <c r="O167" s="334"/>
      <c r="P167" s="334"/>
      <c r="Q167" s="334"/>
      <c r="R167" s="334"/>
      <c r="S167" s="334"/>
      <c r="T167" s="334"/>
      <c r="U167" s="247"/>
      <c r="V167" s="247"/>
      <c r="W167" s="247"/>
      <c r="X167" s="247"/>
    </row>
    <row r="168" spans="1:24" s="217" customFormat="1" ht="13.5" thickBot="1">
      <c r="A168" s="449"/>
      <c r="B168" s="216"/>
      <c r="C168" s="413" t="s">
        <v>319</v>
      </c>
      <c r="D168" s="450" t="e">
        <f>#REF!</f>
        <v>#REF!</v>
      </c>
      <c r="E168" s="451" t="e">
        <f>IF(D168&gt;0.02,"Income Escalation Higher than Guidelines - Check File for Waiver", "Income Escalation Meets the Requirement")</f>
        <v>#REF!</v>
      </c>
      <c r="F168" s="427"/>
      <c r="G168" s="452"/>
      <c r="H168" s="452"/>
      <c r="I168" s="384"/>
      <c r="J168" s="384"/>
      <c r="K168" s="443"/>
      <c r="L168" s="341" t="s">
        <v>440</v>
      </c>
      <c r="M168" s="334"/>
      <c r="N168" s="334"/>
      <c r="O168" s="334"/>
      <c r="P168" s="334"/>
      <c r="Q168" s="334"/>
      <c r="R168" s="334"/>
      <c r="S168" s="334"/>
      <c r="T168" s="334"/>
      <c r="U168" s="247"/>
      <c r="V168" s="247"/>
      <c r="W168" s="247"/>
      <c r="X168" s="247"/>
    </row>
    <row r="169" spans="1:24" s="217" customFormat="1" ht="13.5" thickBot="1">
      <c r="A169" s="449"/>
      <c r="B169" s="216"/>
      <c r="C169" s="413" t="s">
        <v>320</v>
      </c>
      <c r="D169" s="450" t="e">
        <f>#REF!</f>
        <v>#REF!</v>
      </c>
      <c r="E169" s="451" t="e">
        <f>IF(D169&lt;0.03,"Expense Escalation Higher than Guidelines - Check File for Waiver", "Expense Escalation Meets the Requirement")</f>
        <v>#REF!</v>
      </c>
      <c r="F169" s="427"/>
      <c r="G169" s="452"/>
      <c r="H169" s="452"/>
      <c r="I169" s="384"/>
      <c r="J169" s="384"/>
      <c r="K169" s="443"/>
      <c r="L169" s="341" t="s">
        <v>441</v>
      </c>
      <c r="M169" s="334"/>
      <c r="N169" s="334"/>
      <c r="O169" s="334"/>
      <c r="P169" s="334"/>
      <c r="Q169" s="334"/>
      <c r="R169" s="334"/>
      <c r="S169" s="334"/>
      <c r="T169" s="334"/>
      <c r="U169" s="247"/>
      <c r="V169" s="247"/>
      <c r="W169" s="247"/>
      <c r="X169" s="247"/>
    </row>
    <row r="170" spans="1:24" s="217" customFormat="1">
      <c r="A170" s="444"/>
      <c r="B170" s="391"/>
      <c r="C170" s="391"/>
      <c r="D170" s="391"/>
      <c r="E170" s="453"/>
      <c r="F170" s="454"/>
      <c r="G170" s="455"/>
      <c r="H170" s="455"/>
      <c r="I170" s="447"/>
      <c r="J170" s="447"/>
      <c r="K170" s="448"/>
      <c r="L170" s="341" t="s">
        <v>442</v>
      </c>
      <c r="M170" s="334"/>
      <c r="N170" s="334"/>
      <c r="O170" s="334"/>
      <c r="P170" s="334"/>
      <c r="Q170" s="334"/>
      <c r="R170" s="334"/>
      <c r="S170" s="334"/>
      <c r="T170" s="334"/>
      <c r="U170" s="247"/>
      <c r="V170" s="247"/>
      <c r="W170" s="247"/>
      <c r="X170" s="247"/>
    </row>
    <row r="171" spans="1:24" s="217" customFormat="1">
      <c r="A171" s="545" t="s">
        <v>452</v>
      </c>
      <c r="B171" s="546"/>
      <c r="C171" s="546"/>
      <c r="D171" s="546"/>
      <c r="E171" s="546"/>
      <c r="F171" s="546"/>
      <c r="G171" s="546"/>
      <c r="H171" s="546"/>
      <c r="I171" s="546"/>
      <c r="J171" s="546"/>
      <c r="K171" s="547"/>
      <c r="L171" s="341"/>
      <c r="M171" s="334"/>
      <c r="N171" s="334"/>
      <c r="O171" s="334"/>
      <c r="P171" s="334"/>
      <c r="Q171" s="334"/>
      <c r="R171" s="334"/>
      <c r="S171" s="334"/>
      <c r="T171" s="334"/>
      <c r="U171" s="247"/>
      <c r="V171" s="247"/>
      <c r="W171" s="247"/>
      <c r="X171" s="247"/>
    </row>
    <row r="172" spans="1:24" s="217" customFormat="1" ht="45" customHeight="1">
      <c r="A172" s="530" t="s">
        <v>471</v>
      </c>
      <c r="B172" s="531"/>
      <c r="C172" s="531"/>
      <c r="D172" s="531"/>
      <c r="E172" s="531"/>
      <c r="F172" s="531"/>
      <c r="G172" s="531"/>
      <c r="H172" s="531"/>
      <c r="I172" s="531"/>
      <c r="J172" s="531"/>
      <c r="K172" s="532"/>
      <c r="L172" s="341"/>
      <c r="M172" s="334"/>
      <c r="N172" s="334"/>
      <c r="O172" s="334"/>
      <c r="P172" s="334"/>
      <c r="Q172" s="334"/>
      <c r="R172" s="334"/>
      <c r="S172" s="334"/>
      <c r="T172" s="334"/>
      <c r="U172" s="247"/>
      <c r="V172" s="247"/>
      <c r="W172" s="247"/>
      <c r="X172" s="247"/>
    </row>
    <row r="173" spans="1:24" s="217" customFormat="1">
      <c r="A173" s="545" t="s">
        <v>453</v>
      </c>
      <c r="B173" s="546"/>
      <c r="C173" s="546"/>
      <c r="D173" s="546"/>
      <c r="E173" s="546"/>
      <c r="F173" s="546"/>
      <c r="G173" s="546"/>
      <c r="H173" s="546"/>
      <c r="I173" s="546"/>
      <c r="J173" s="546"/>
      <c r="K173" s="547"/>
      <c r="L173" s="341"/>
      <c r="M173" s="334"/>
      <c r="N173" s="334"/>
      <c r="O173" s="334"/>
      <c r="P173" s="334"/>
      <c r="Q173" s="334"/>
      <c r="R173" s="334"/>
      <c r="S173" s="334"/>
      <c r="T173" s="334"/>
      <c r="U173" s="247"/>
      <c r="V173" s="247"/>
      <c r="W173" s="247"/>
      <c r="X173" s="247"/>
    </row>
    <row r="174" spans="1:24" s="217" customFormat="1" ht="18" customHeight="1">
      <c r="A174" s="614" t="s">
        <v>321</v>
      </c>
      <c r="B174" s="615"/>
      <c r="C174" s="615"/>
      <c r="D174" s="615"/>
      <c r="E174" s="615"/>
      <c r="F174" s="615"/>
      <c r="G174" s="615"/>
      <c r="H174" s="615"/>
      <c r="I174" s="615"/>
      <c r="J174" s="615"/>
      <c r="K174" s="616"/>
      <c r="L174" s="341"/>
      <c r="M174" s="334"/>
      <c r="N174" s="334"/>
      <c r="O174" s="334"/>
      <c r="P174" s="334"/>
      <c r="Q174" s="334"/>
      <c r="R174" s="334"/>
      <c r="S174" s="334"/>
      <c r="T174" s="334"/>
      <c r="U174" s="247"/>
      <c r="V174" s="247"/>
      <c r="W174" s="247"/>
      <c r="X174" s="247"/>
    </row>
    <row r="175" spans="1:24" s="217" customFormat="1">
      <c r="A175" s="545" t="s">
        <v>454</v>
      </c>
      <c r="B175" s="546"/>
      <c r="C175" s="546"/>
      <c r="D175" s="546"/>
      <c r="E175" s="546"/>
      <c r="F175" s="546"/>
      <c r="G175" s="546"/>
      <c r="H175" s="546"/>
      <c r="I175" s="546"/>
      <c r="J175" s="546"/>
      <c r="K175" s="547"/>
      <c r="L175" s="341"/>
      <c r="M175" s="334"/>
      <c r="N175" s="334"/>
      <c r="O175" s="334"/>
      <c r="P175" s="334"/>
      <c r="Q175" s="334"/>
      <c r="R175" s="334"/>
      <c r="S175" s="334"/>
      <c r="T175" s="334"/>
      <c r="U175" s="247"/>
      <c r="V175" s="247"/>
      <c r="W175" s="247"/>
      <c r="X175" s="247"/>
    </row>
    <row r="176" spans="1:24" s="217" customFormat="1" ht="28.5" customHeight="1">
      <c r="A176" s="611" t="s">
        <v>322</v>
      </c>
      <c r="B176" s="612"/>
      <c r="C176" s="612"/>
      <c r="D176" s="612"/>
      <c r="E176" s="612"/>
      <c r="F176" s="612"/>
      <c r="G176" s="612"/>
      <c r="H176" s="612"/>
      <c r="I176" s="612"/>
      <c r="J176" s="612"/>
      <c r="K176" s="613"/>
      <c r="L176" s="247"/>
      <c r="M176" s="247"/>
      <c r="N176" s="247"/>
      <c r="O176" s="247"/>
      <c r="P176" s="247"/>
      <c r="Q176" s="247"/>
      <c r="R176" s="247"/>
      <c r="S176" s="247"/>
      <c r="T176" s="247"/>
      <c r="U176" s="247"/>
      <c r="V176" s="247"/>
      <c r="W176" s="247"/>
      <c r="X176" s="247"/>
    </row>
    <row r="177" spans="1:24" s="217" customFormat="1" ht="13.5" thickBot="1">
      <c r="A177" s="456"/>
      <c r="B177" s="457"/>
      <c r="C177" s="457"/>
      <c r="D177" s="457"/>
      <c r="E177" s="457"/>
      <c r="F177" s="457"/>
      <c r="G177" s="457"/>
      <c r="H177" s="457"/>
      <c r="I177" s="457"/>
      <c r="J177" s="457"/>
      <c r="K177" s="458"/>
      <c r="L177" s="247"/>
      <c r="M177" s="247"/>
      <c r="N177" s="247"/>
      <c r="O177" s="247"/>
      <c r="P177" s="247"/>
      <c r="Q177" s="247"/>
      <c r="R177" s="247"/>
      <c r="S177" s="247"/>
      <c r="T177" s="247"/>
      <c r="U177" s="247"/>
      <c r="V177" s="247"/>
      <c r="W177" s="247"/>
      <c r="X177" s="247"/>
    </row>
    <row r="178" spans="1:24" ht="13.5" thickBot="1">
      <c r="A178" s="377"/>
      <c r="B178" s="380"/>
      <c r="C178" s="381"/>
      <c r="D178" s="216"/>
      <c r="E178" s="408" t="s">
        <v>323</v>
      </c>
      <c r="F178" s="255"/>
      <c r="G178" s="216" t="str">
        <f>IF(F178&gt;0,"See Comments"," ")</f>
        <v xml:space="preserve"> </v>
      </c>
      <c r="H178" s="216"/>
      <c r="I178" s="216"/>
      <c r="J178" s="216"/>
      <c r="K178" s="438"/>
      <c r="L178" s="334"/>
      <c r="M178" s="459"/>
      <c r="N178" s="339"/>
      <c r="O178" s="339"/>
      <c r="P178" s="460"/>
      <c r="Q178" s="460"/>
      <c r="R178" s="460"/>
      <c r="S178" s="334"/>
      <c r="T178" s="334"/>
    </row>
    <row r="179" spans="1:24">
      <c r="A179" s="180"/>
      <c r="B179" s="171"/>
      <c r="C179" s="171"/>
      <c r="D179" s="171"/>
      <c r="E179" s="171"/>
      <c r="F179" s="171"/>
      <c r="G179" s="171"/>
      <c r="H179" s="171"/>
      <c r="I179" s="171"/>
      <c r="J179" s="171"/>
      <c r="K179" s="327"/>
      <c r="L179" s="334"/>
      <c r="M179" s="461"/>
      <c r="N179" s="461"/>
      <c r="O179" s="461"/>
      <c r="P179" s="462"/>
      <c r="Q179" s="339"/>
      <c r="R179" s="339"/>
      <c r="S179" s="334"/>
      <c r="T179" s="334"/>
    </row>
    <row r="180" spans="1:24">
      <c r="A180" s="545" t="s">
        <v>455</v>
      </c>
      <c r="B180" s="546"/>
      <c r="C180" s="546"/>
      <c r="D180" s="546"/>
      <c r="E180" s="546"/>
      <c r="F180" s="546"/>
      <c r="G180" s="546"/>
      <c r="H180" s="546"/>
      <c r="I180" s="546"/>
      <c r="J180" s="546"/>
      <c r="K180" s="547"/>
      <c r="L180" s="334"/>
      <c r="M180" s="461"/>
      <c r="N180" s="461"/>
      <c r="O180" s="461"/>
      <c r="P180" s="462"/>
      <c r="Q180" s="339"/>
      <c r="R180" s="339"/>
      <c r="S180" s="334"/>
      <c r="T180" s="334"/>
    </row>
    <row r="181" spans="1:24" ht="13.5" thickBot="1">
      <c r="A181" s="449"/>
      <c r="B181" s="381"/>
      <c r="C181" s="381"/>
      <c r="D181" s="381"/>
      <c r="E181" s="451"/>
      <c r="F181" s="427"/>
      <c r="G181" s="452"/>
      <c r="H181" s="452"/>
      <c r="I181" s="384"/>
      <c r="J181" s="384"/>
      <c r="K181" s="443"/>
      <c r="L181" s="334"/>
      <c r="M181" s="461"/>
      <c r="N181" s="459"/>
      <c r="O181" s="459"/>
      <c r="P181" s="459"/>
      <c r="Q181" s="459"/>
      <c r="R181" s="339"/>
      <c r="S181" s="334"/>
      <c r="T181" s="334"/>
    </row>
    <row r="182" spans="1:24" ht="13.5" thickBot="1">
      <c r="A182" s="180"/>
      <c r="B182" s="171"/>
      <c r="C182" s="381" t="s">
        <v>324</v>
      </c>
      <c r="D182" s="463" t="e">
        <f>#REF!</f>
        <v>#REF!</v>
      </c>
      <c r="E182" s="451" t="e">
        <f>IF(D182&lt;0.07,"Vacancy Rate is Below Guidelines, Check File for Waiver","Vacancy Rate Meets the Guideline")</f>
        <v>#REF!</v>
      </c>
      <c r="F182" s="427"/>
      <c r="G182" s="452"/>
      <c r="H182" s="171"/>
      <c r="I182" s="171"/>
      <c r="J182" s="171"/>
      <c r="K182" s="327"/>
      <c r="L182" s="334" t="s">
        <v>444</v>
      </c>
      <c r="M182" s="334"/>
      <c r="N182" s="334"/>
      <c r="O182" s="334"/>
      <c r="P182" s="334"/>
      <c r="Q182" s="334"/>
      <c r="R182" s="334"/>
      <c r="S182" s="334"/>
      <c r="T182" s="334"/>
      <c r="U182" s="464"/>
      <c r="V182" s="464"/>
      <c r="W182" s="464"/>
      <c r="X182" s="464"/>
    </row>
    <row r="183" spans="1:24">
      <c r="A183" s="180"/>
      <c r="B183" s="171"/>
      <c r="C183" s="171"/>
      <c r="D183" s="171"/>
      <c r="E183" s="171"/>
      <c r="F183" s="171"/>
      <c r="G183" s="171"/>
      <c r="H183" s="171"/>
      <c r="I183" s="171"/>
      <c r="J183" s="171"/>
      <c r="K183" s="327"/>
      <c r="L183" s="334" t="s">
        <v>445</v>
      </c>
      <c r="M183" s="334"/>
      <c r="N183" s="334"/>
      <c r="O183" s="334"/>
      <c r="P183" s="334"/>
      <c r="Q183" s="334"/>
      <c r="R183" s="334"/>
      <c r="S183" s="334"/>
      <c r="T183" s="334"/>
      <c r="U183" s="464"/>
      <c r="V183" s="464"/>
      <c r="W183" s="464"/>
      <c r="X183" s="464"/>
    </row>
    <row r="184" spans="1:24">
      <c r="A184" s="545" t="s">
        <v>456</v>
      </c>
      <c r="B184" s="546"/>
      <c r="C184" s="546"/>
      <c r="D184" s="546"/>
      <c r="E184" s="546"/>
      <c r="F184" s="546"/>
      <c r="G184" s="546"/>
      <c r="H184" s="546"/>
      <c r="I184" s="546"/>
      <c r="J184" s="546"/>
      <c r="K184" s="547"/>
      <c r="L184" s="334"/>
      <c r="M184" s="334"/>
      <c r="N184" s="334"/>
      <c r="O184" s="334"/>
      <c r="P184" s="334"/>
      <c r="Q184" s="334"/>
      <c r="R184" s="334"/>
      <c r="S184" s="334"/>
      <c r="T184" s="334"/>
      <c r="U184" s="464"/>
      <c r="V184" s="464"/>
      <c r="W184" s="464"/>
      <c r="X184" s="464"/>
    </row>
    <row r="185" spans="1:24">
      <c r="A185" s="548" t="s">
        <v>325</v>
      </c>
      <c r="B185" s="549"/>
      <c r="C185" s="549"/>
      <c r="D185" s="549"/>
      <c r="E185" s="549"/>
      <c r="F185" s="549"/>
      <c r="G185" s="549"/>
      <c r="H185" s="549"/>
      <c r="I185" s="549"/>
      <c r="J185" s="549"/>
      <c r="K185" s="550"/>
      <c r="L185" s="334"/>
      <c r="M185" s="334"/>
      <c r="N185" s="334"/>
      <c r="O185" s="334"/>
      <c r="P185" s="334"/>
      <c r="Q185" s="334"/>
      <c r="R185" s="334"/>
      <c r="S185" s="334"/>
      <c r="T185" s="334"/>
      <c r="U185" s="464"/>
      <c r="V185" s="464"/>
      <c r="W185" s="464"/>
      <c r="X185" s="464"/>
    </row>
    <row r="186" spans="1:24">
      <c r="A186" s="545" t="s">
        <v>457</v>
      </c>
      <c r="B186" s="546"/>
      <c r="C186" s="546"/>
      <c r="D186" s="546"/>
      <c r="E186" s="546"/>
      <c r="F186" s="546"/>
      <c r="G186" s="546"/>
      <c r="H186" s="546"/>
      <c r="I186" s="546"/>
      <c r="J186" s="546"/>
      <c r="K186" s="547"/>
      <c r="L186" s="334"/>
      <c r="M186" s="334"/>
      <c r="N186" s="334"/>
      <c r="O186" s="334"/>
      <c r="P186" s="334"/>
      <c r="Q186" s="334"/>
      <c r="R186" s="334"/>
      <c r="S186" s="334"/>
      <c r="T186" s="334"/>
      <c r="U186" s="464"/>
      <c r="V186" s="464"/>
      <c r="W186" s="464"/>
      <c r="X186" s="464"/>
    </row>
    <row r="187" spans="1:24" ht="55.5" customHeight="1">
      <c r="A187" s="548" t="s">
        <v>326</v>
      </c>
      <c r="B187" s="549"/>
      <c r="C187" s="549"/>
      <c r="D187" s="549"/>
      <c r="E187" s="549"/>
      <c r="F187" s="549"/>
      <c r="G187" s="549"/>
      <c r="H187" s="549"/>
      <c r="I187" s="549"/>
      <c r="J187" s="549"/>
      <c r="K187" s="550"/>
      <c r="L187" s="334"/>
      <c r="M187" s="334"/>
      <c r="N187" s="334"/>
      <c r="O187" s="334"/>
      <c r="P187" s="334"/>
      <c r="Q187" s="334"/>
      <c r="R187" s="334"/>
      <c r="S187" s="334"/>
      <c r="T187" s="334"/>
      <c r="U187" s="464"/>
      <c r="V187" s="464"/>
      <c r="W187" s="464"/>
      <c r="X187" s="464"/>
    </row>
    <row r="188" spans="1:24">
      <c r="A188" s="545" t="s">
        <v>458</v>
      </c>
      <c r="B188" s="546"/>
      <c r="C188" s="546"/>
      <c r="D188" s="546"/>
      <c r="E188" s="546"/>
      <c r="F188" s="546"/>
      <c r="G188" s="546"/>
      <c r="H188" s="546"/>
      <c r="I188" s="546"/>
      <c r="J188" s="546"/>
      <c r="K188" s="547"/>
      <c r="L188" s="341"/>
      <c r="M188" s="341"/>
      <c r="N188" s="341"/>
      <c r="O188" s="341"/>
      <c r="P188" s="341"/>
      <c r="Q188" s="341"/>
      <c r="R188" s="341"/>
      <c r="S188" s="341"/>
      <c r="T188" s="341"/>
      <c r="U188" s="465"/>
      <c r="V188" s="465"/>
      <c r="W188" s="465"/>
      <c r="X188" s="464"/>
    </row>
    <row r="189" spans="1:24" ht="13.5" thickBot="1">
      <c r="A189" s="180"/>
      <c r="B189" s="171" t="s">
        <v>327</v>
      </c>
      <c r="C189" s="171"/>
      <c r="D189" s="171"/>
      <c r="E189" s="229" t="s">
        <v>328</v>
      </c>
      <c r="F189" s="229" t="s">
        <v>329</v>
      </c>
      <c r="G189" s="229" t="s">
        <v>330</v>
      </c>
      <c r="H189" s="230"/>
      <c r="I189" s="230"/>
      <c r="J189" s="171"/>
      <c r="K189" s="327"/>
      <c r="L189" s="341"/>
      <c r="M189" s="341"/>
      <c r="N189" s="341"/>
      <c r="O189" s="341"/>
      <c r="P189" s="341"/>
      <c r="Q189" s="341"/>
      <c r="R189" s="341"/>
      <c r="S189" s="341"/>
      <c r="T189" s="341"/>
      <c r="U189" s="465"/>
      <c r="V189" s="465"/>
      <c r="W189" s="465"/>
      <c r="X189" s="464"/>
    </row>
    <row r="190" spans="1:24" ht="13.5" thickBot="1">
      <c r="A190" s="180"/>
      <c r="B190" s="171"/>
      <c r="C190" s="171"/>
      <c r="D190" s="231" t="s">
        <v>331</v>
      </c>
      <c r="E190" s="232" t="e">
        <f>#REF!</f>
        <v>#REF!</v>
      </c>
      <c r="F190" s="232" t="e">
        <f>MIN(#REF!)</f>
        <v>#REF!</v>
      </c>
      <c r="G190" s="232" t="e">
        <f>AVERAGE(#REF!)</f>
        <v>#REF!</v>
      </c>
      <c r="H190" s="591" t="e">
        <f>IF(AND(E190&gt;=1.2,F190&gt;=1,G190&gt;=1,G190&lt;=1.5),"Application Meets the Requirement","Application Does Not Meet the Requirement")</f>
        <v>#REF!</v>
      </c>
      <c r="I190" s="592"/>
      <c r="J190" s="593"/>
      <c r="K190" s="327"/>
      <c r="L190" s="341"/>
      <c r="M190" s="341"/>
      <c r="N190" s="341"/>
      <c r="O190" s="341"/>
      <c r="P190" s="341"/>
      <c r="Q190" s="341"/>
      <c r="R190" s="341"/>
      <c r="S190" s="341"/>
      <c r="T190" s="341"/>
      <c r="U190" s="465"/>
      <c r="V190" s="465"/>
      <c r="W190" s="465"/>
      <c r="X190" s="464"/>
    </row>
    <row r="191" spans="1:24">
      <c r="A191" s="180"/>
      <c r="B191" s="171"/>
      <c r="C191" s="171"/>
      <c r="D191" s="231"/>
      <c r="E191" s="233"/>
      <c r="F191" s="233"/>
      <c r="G191" s="233"/>
      <c r="H191" s="216"/>
      <c r="I191" s="171"/>
      <c r="J191" s="171"/>
      <c r="K191" s="327"/>
      <c r="L191" s="341"/>
      <c r="M191" s="341"/>
      <c r="N191" s="341"/>
      <c r="O191" s="341"/>
      <c r="P191" s="341"/>
      <c r="Q191" s="341"/>
      <c r="R191" s="341"/>
      <c r="S191" s="341"/>
      <c r="T191" s="341"/>
      <c r="U191" s="465"/>
      <c r="V191" s="465"/>
      <c r="W191" s="465"/>
      <c r="X191" s="464"/>
    </row>
    <row r="192" spans="1:24" ht="13.5" thickBot="1">
      <c r="A192" s="180"/>
      <c r="B192" s="171" t="s">
        <v>332</v>
      </c>
      <c r="C192" s="171"/>
      <c r="D192" s="171"/>
      <c r="E192" s="171"/>
      <c r="F192" s="171"/>
      <c r="G192" s="171"/>
      <c r="H192" s="216"/>
      <c r="I192" s="171"/>
      <c r="J192" s="171"/>
      <c r="K192" s="327"/>
      <c r="L192" s="341"/>
      <c r="M192" s="341"/>
      <c r="N192" s="341"/>
      <c r="O192" s="341"/>
      <c r="P192" s="341"/>
      <c r="Q192" s="341"/>
      <c r="R192" s="341"/>
      <c r="S192" s="341"/>
      <c r="T192" s="341"/>
      <c r="U192" s="465"/>
      <c r="V192" s="465"/>
      <c r="W192" s="465"/>
      <c r="X192" s="464"/>
    </row>
    <row r="193" spans="1:24" ht="13.5" thickBot="1">
      <c r="A193" s="180"/>
      <c r="B193" s="171"/>
      <c r="C193" s="171"/>
      <c r="D193" s="231" t="s">
        <v>333</v>
      </c>
      <c r="E193" s="232" t="e">
        <f>#REF!</f>
        <v>#REF!</v>
      </c>
      <c r="F193" s="232" t="e">
        <f>MIN(#REF!)</f>
        <v>#REF!</v>
      </c>
      <c r="G193" s="232" t="e">
        <f>AVERAGE(#REF!)</f>
        <v>#REF!</v>
      </c>
      <c r="H193" s="591" t="e">
        <f>IF(AND(F193&gt;=1,G193&gt;=1,G193&lt;=1.5),"Application Meets the Requirement","Application Does Not Meet the Requirement")</f>
        <v>#REF!</v>
      </c>
      <c r="I193" s="592"/>
      <c r="J193" s="593"/>
      <c r="K193" s="327"/>
      <c r="L193" s="341"/>
      <c r="M193" s="341"/>
      <c r="N193" s="341"/>
      <c r="O193" s="341"/>
      <c r="P193" s="341"/>
      <c r="Q193" s="341"/>
      <c r="R193" s="341"/>
      <c r="S193" s="341"/>
      <c r="T193" s="341"/>
      <c r="U193" s="465"/>
      <c r="V193" s="465"/>
      <c r="W193" s="465"/>
      <c r="X193" s="464"/>
    </row>
    <row r="194" spans="1:24">
      <c r="A194" s="180"/>
      <c r="B194" s="171"/>
      <c r="C194" s="171"/>
      <c r="D194" s="231"/>
      <c r="E194" s="233"/>
      <c r="F194" s="233"/>
      <c r="G194" s="233"/>
      <c r="H194" s="216"/>
      <c r="I194" s="171"/>
      <c r="J194" s="171"/>
      <c r="K194" s="327"/>
      <c r="L194" s="341"/>
      <c r="M194" s="341"/>
      <c r="N194" s="341"/>
      <c r="O194" s="341"/>
      <c r="P194" s="341"/>
      <c r="Q194" s="341"/>
      <c r="R194" s="341"/>
      <c r="S194" s="341"/>
      <c r="T194" s="341"/>
      <c r="U194" s="465"/>
      <c r="V194" s="465"/>
      <c r="W194" s="465"/>
      <c r="X194" s="464"/>
    </row>
    <row r="195" spans="1:24">
      <c r="A195" s="180"/>
      <c r="B195" s="234" t="s">
        <v>334</v>
      </c>
      <c r="C195" s="171"/>
      <c r="D195" s="171"/>
      <c r="E195" s="171"/>
      <c r="F195" s="171"/>
      <c r="G195" s="171"/>
      <c r="H195" s="171"/>
      <c r="I195" s="171"/>
      <c r="J195" s="171"/>
      <c r="K195" s="327"/>
      <c r="L195" s="341"/>
      <c r="M195" s="341"/>
      <c r="N195" s="341"/>
      <c r="O195" s="341"/>
      <c r="P195" s="341"/>
      <c r="Q195" s="341"/>
      <c r="R195" s="341"/>
      <c r="S195" s="341"/>
      <c r="T195" s="341"/>
      <c r="U195" s="465"/>
      <c r="V195" s="465"/>
      <c r="W195" s="465"/>
      <c r="X195" s="464"/>
    </row>
    <row r="196" spans="1:24">
      <c r="A196" s="545" t="s">
        <v>459</v>
      </c>
      <c r="B196" s="546"/>
      <c r="C196" s="546"/>
      <c r="D196" s="546"/>
      <c r="E196" s="546"/>
      <c r="F196" s="546"/>
      <c r="G196" s="546"/>
      <c r="H196" s="546"/>
      <c r="I196" s="546"/>
      <c r="J196" s="546"/>
      <c r="K196" s="547"/>
      <c r="L196" s="341"/>
      <c r="M196" s="341"/>
      <c r="N196" s="341"/>
      <c r="O196" s="341"/>
      <c r="P196" s="341"/>
      <c r="Q196" s="341"/>
      <c r="R196" s="341"/>
      <c r="S196" s="341"/>
      <c r="T196" s="341"/>
      <c r="U196" s="465"/>
      <c r="V196" s="465"/>
      <c r="W196" s="465"/>
      <c r="X196" s="464"/>
    </row>
    <row r="197" spans="1:24">
      <c r="A197" s="548" t="s">
        <v>335</v>
      </c>
      <c r="B197" s="549"/>
      <c r="C197" s="549"/>
      <c r="D197" s="549"/>
      <c r="E197" s="549"/>
      <c r="F197" s="549"/>
      <c r="G197" s="549"/>
      <c r="H197" s="549"/>
      <c r="I197" s="549"/>
      <c r="J197" s="549"/>
      <c r="K197" s="550"/>
      <c r="L197" s="341"/>
      <c r="M197" s="341"/>
      <c r="N197" s="341"/>
      <c r="O197" s="341"/>
      <c r="P197" s="341"/>
      <c r="Q197" s="341"/>
      <c r="R197" s="341"/>
      <c r="S197" s="341"/>
      <c r="T197" s="341"/>
      <c r="U197" s="465"/>
      <c r="V197" s="465"/>
      <c r="W197" s="465"/>
      <c r="X197" s="464"/>
    </row>
    <row r="198" spans="1:24">
      <c r="A198" s="545" t="s">
        <v>460</v>
      </c>
      <c r="B198" s="546"/>
      <c r="C198" s="546"/>
      <c r="D198" s="546"/>
      <c r="E198" s="546"/>
      <c r="F198" s="546"/>
      <c r="G198" s="546"/>
      <c r="H198" s="546"/>
      <c r="I198" s="546"/>
      <c r="J198" s="546"/>
      <c r="K198" s="547"/>
      <c r="L198" s="341"/>
      <c r="M198" s="341"/>
      <c r="N198" s="341"/>
      <c r="O198" s="341"/>
      <c r="P198" s="341"/>
      <c r="Q198" s="341"/>
      <c r="R198" s="341"/>
      <c r="S198" s="341"/>
      <c r="T198" s="341"/>
      <c r="U198" s="465"/>
      <c r="V198" s="465"/>
      <c r="W198" s="465"/>
      <c r="X198" s="464"/>
    </row>
    <row r="199" spans="1:24" s="217" customFormat="1" ht="13.5" thickBot="1">
      <c r="A199" s="357"/>
      <c r="B199" s="358"/>
      <c r="C199" s="171"/>
      <c r="D199" s="358"/>
      <c r="E199" s="358"/>
      <c r="F199" s="358"/>
      <c r="G199" s="358"/>
      <c r="H199" s="358"/>
      <c r="I199" s="358"/>
      <c r="J199" s="358"/>
      <c r="K199" s="359"/>
      <c r="L199" s="247"/>
      <c r="M199" s="247"/>
      <c r="N199" s="247"/>
      <c r="O199" s="334"/>
      <c r="P199" s="334"/>
      <c r="Q199" s="334"/>
      <c r="R199" s="334"/>
      <c r="S199" s="334"/>
      <c r="T199" s="334"/>
      <c r="U199" s="247"/>
      <c r="V199" s="247"/>
      <c r="W199" s="247"/>
      <c r="X199" s="247"/>
    </row>
    <row r="200" spans="1:24" s="217" customFormat="1">
      <c r="A200" s="357"/>
      <c r="B200" s="563"/>
      <c r="C200" s="564"/>
      <c r="D200" s="564"/>
      <c r="E200" s="564"/>
      <c r="F200" s="564"/>
      <c r="G200" s="564"/>
      <c r="H200" s="564"/>
      <c r="I200" s="564"/>
      <c r="J200" s="565"/>
      <c r="K200" s="359"/>
      <c r="L200" s="247"/>
      <c r="M200" s="247"/>
      <c r="N200" s="247"/>
      <c r="O200" s="334"/>
      <c r="P200" s="334"/>
      <c r="Q200" s="334"/>
      <c r="R200" s="334"/>
      <c r="S200" s="334"/>
      <c r="T200" s="334"/>
      <c r="U200" s="247"/>
      <c r="V200" s="247"/>
      <c r="W200" s="247"/>
      <c r="X200" s="247"/>
    </row>
    <row r="201" spans="1:24" s="217" customFormat="1">
      <c r="A201" s="357"/>
      <c r="B201" s="566"/>
      <c r="C201" s="567"/>
      <c r="D201" s="567"/>
      <c r="E201" s="567"/>
      <c r="F201" s="567"/>
      <c r="G201" s="567"/>
      <c r="H201" s="567"/>
      <c r="I201" s="567"/>
      <c r="J201" s="568"/>
      <c r="K201" s="359"/>
      <c r="L201" s="247"/>
      <c r="M201" s="247"/>
      <c r="N201" s="247"/>
      <c r="O201" s="334"/>
      <c r="P201" s="334"/>
      <c r="Q201" s="334"/>
      <c r="R201" s="334"/>
      <c r="S201" s="334"/>
      <c r="T201" s="334"/>
      <c r="U201" s="247"/>
      <c r="V201" s="247"/>
      <c r="W201" s="247"/>
      <c r="X201" s="247"/>
    </row>
    <row r="202" spans="1:24" s="217" customFormat="1">
      <c r="A202" s="357"/>
      <c r="B202" s="566"/>
      <c r="C202" s="567"/>
      <c r="D202" s="567"/>
      <c r="E202" s="567"/>
      <c r="F202" s="567"/>
      <c r="G202" s="567"/>
      <c r="H202" s="567"/>
      <c r="I202" s="567"/>
      <c r="J202" s="568"/>
      <c r="K202" s="359"/>
      <c r="L202" s="247"/>
      <c r="M202" s="247"/>
      <c r="N202" s="247"/>
      <c r="O202" s="334"/>
      <c r="P202" s="334"/>
      <c r="Q202" s="334"/>
      <c r="R202" s="334"/>
      <c r="S202" s="334"/>
      <c r="T202" s="334"/>
      <c r="U202" s="247"/>
      <c r="V202" s="247"/>
      <c r="W202" s="247"/>
      <c r="X202" s="247"/>
    </row>
    <row r="203" spans="1:24" s="217" customFormat="1" ht="13.5" thickBot="1">
      <c r="A203" s="357"/>
      <c r="B203" s="569"/>
      <c r="C203" s="570"/>
      <c r="D203" s="570"/>
      <c r="E203" s="570"/>
      <c r="F203" s="570"/>
      <c r="G203" s="570"/>
      <c r="H203" s="570"/>
      <c r="I203" s="570"/>
      <c r="J203" s="571"/>
      <c r="K203" s="359"/>
      <c r="L203" s="247"/>
      <c r="M203" s="247"/>
      <c r="N203" s="247"/>
      <c r="O203" s="334"/>
      <c r="P203" s="334"/>
      <c r="Q203" s="334"/>
      <c r="R203" s="334"/>
      <c r="S203" s="334"/>
      <c r="T203" s="334"/>
      <c r="U203" s="247"/>
      <c r="V203" s="247"/>
      <c r="W203" s="247"/>
      <c r="X203" s="247"/>
    </row>
    <row r="204" spans="1:24" s="217" customFormat="1">
      <c r="A204" s="357"/>
      <c r="B204" s="358"/>
      <c r="C204" s="171"/>
      <c r="D204" s="358"/>
      <c r="E204" s="358"/>
      <c r="F204" s="358"/>
      <c r="G204" s="358"/>
      <c r="H204" s="358"/>
      <c r="I204" s="358"/>
      <c r="J204" s="358"/>
      <c r="K204" s="359"/>
      <c r="L204" s="247"/>
      <c r="M204" s="247"/>
      <c r="N204" s="247"/>
      <c r="O204" s="334"/>
      <c r="P204" s="334"/>
      <c r="Q204" s="334"/>
      <c r="R204" s="334"/>
      <c r="S204" s="334"/>
      <c r="T204" s="334"/>
      <c r="U204" s="247"/>
      <c r="V204" s="247"/>
      <c r="W204" s="247"/>
      <c r="X204" s="247"/>
    </row>
    <row r="205" spans="1:24">
      <c r="A205" s="533" t="s">
        <v>461</v>
      </c>
      <c r="B205" s="534"/>
      <c r="C205" s="534"/>
      <c r="D205" s="534"/>
      <c r="E205" s="534"/>
      <c r="F205" s="534"/>
      <c r="G205" s="534"/>
      <c r="H205" s="534"/>
      <c r="I205" s="534"/>
      <c r="J205" s="534"/>
      <c r="K205" s="536"/>
      <c r="L205" s="341"/>
      <c r="M205" s="341"/>
      <c r="N205" s="341"/>
      <c r="O205" s="341"/>
      <c r="P205" s="341"/>
      <c r="Q205" s="341"/>
      <c r="R205" s="341"/>
      <c r="S205" s="341"/>
      <c r="T205" s="341"/>
      <c r="U205" s="465"/>
      <c r="V205" s="465"/>
      <c r="W205" s="465"/>
      <c r="X205" s="464"/>
    </row>
    <row r="206" spans="1:24">
      <c r="A206" s="180"/>
      <c r="B206" s="171"/>
      <c r="C206" s="171"/>
      <c r="D206" s="171"/>
      <c r="E206" s="230"/>
      <c r="F206" s="230"/>
      <c r="G206" s="230"/>
      <c r="H206" s="171"/>
      <c r="I206" s="171"/>
      <c r="J206" s="171"/>
      <c r="K206" s="327"/>
      <c r="L206" s="341"/>
      <c r="M206" s="341"/>
      <c r="N206" s="341"/>
      <c r="O206" s="341"/>
      <c r="P206" s="341"/>
      <c r="Q206" s="341"/>
      <c r="R206" s="341"/>
      <c r="S206" s="341"/>
      <c r="T206" s="341"/>
      <c r="U206" s="465"/>
      <c r="V206" s="465"/>
      <c r="W206" s="465"/>
      <c r="X206" s="464"/>
    </row>
    <row r="207" spans="1:24">
      <c r="A207" s="180"/>
      <c r="B207" s="172" t="s">
        <v>337</v>
      </c>
      <c r="C207" s="171"/>
      <c r="D207" s="617"/>
      <c r="E207" s="618"/>
      <c r="F207" s="619"/>
      <c r="G207" s="171"/>
      <c r="H207" s="171"/>
      <c r="I207" s="171"/>
      <c r="J207" s="171"/>
      <c r="K207" s="327"/>
      <c r="L207" s="341"/>
      <c r="M207" s="341" t="s">
        <v>338</v>
      </c>
      <c r="N207" s="341"/>
      <c r="O207" s="341"/>
      <c r="P207" s="341"/>
      <c r="Q207" s="341"/>
      <c r="R207" s="341"/>
      <c r="S207" s="341"/>
      <c r="T207" s="341"/>
      <c r="U207" s="465"/>
      <c r="V207" s="465"/>
      <c r="W207" s="465"/>
      <c r="X207" s="464"/>
    </row>
    <row r="208" spans="1:24" ht="13.5" thickBot="1">
      <c r="A208" s="180"/>
      <c r="B208" s="171"/>
      <c r="C208" s="171"/>
      <c r="D208" s="171"/>
      <c r="E208" s="230" t="s">
        <v>271</v>
      </c>
      <c r="F208" s="230" t="s">
        <v>329</v>
      </c>
      <c r="G208" s="230" t="s">
        <v>339</v>
      </c>
      <c r="H208" s="171"/>
      <c r="I208" s="171"/>
      <c r="J208" s="171"/>
      <c r="K208" s="327"/>
      <c r="L208" s="341"/>
      <c r="M208" s="341" t="s">
        <v>340</v>
      </c>
      <c r="N208" s="341"/>
      <c r="O208" s="341"/>
      <c r="P208" s="341"/>
      <c r="Q208" s="341"/>
      <c r="R208" s="341"/>
      <c r="S208" s="341"/>
      <c r="T208" s="341"/>
      <c r="U208" s="465"/>
      <c r="V208" s="465"/>
      <c r="W208" s="465"/>
      <c r="X208" s="464"/>
    </row>
    <row r="209" spans="1:24" ht="13.5" thickBot="1">
      <c r="A209" s="180"/>
      <c r="B209" s="171" t="s">
        <v>341</v>
      </c>
      <c r="C209" s="171"/>
      <c r="D209" s="171"/>
      <c r="E209" s="177" t="e">
        <f>#REF!</f>
        <v>#REF!</v>
      </c>
      <c r="F209" s="177" t="e">
        <f>(#REF!+#REF!+#REF!+#REF!)/3</f>
        <v>#REF!</v>
      </c>
      <c r="G209" s="177" t="e">
        <f>F209*3*0.75</f>
        <v>#REF!</v>
      </c>
      <c r="H209" s="235" t="e">
        <f>IF(AND(E209&gt;=F209,E209&lt;=G209),"Application Meets the Requirement","Application Does Not Meet the Requirement")</f>
        <v>#REF!</v>
      </c>
      <c r="I209" s="236"/>
      <c r="J209" s="237"/>
      <c r="K209" s="327"/>
      <c r="L209" s="341"/>
      <c r="M209" s="341" t="s">
        <v>342</v>
      </c>
      <c r="N209" s="341"/>
      <c r="O209" s="341"/>
      <c r="P209" s="341"/>
      <c r="Q209" s="341"/>
      <c r="R209" s="341"/>
      <c r="S209" s="341"/>
      <c r="T209" s="341"/>
      <c r="U209" s="465"/>
      <c r="V209" s="465"/>
      <c r="W209" s="465"/>
      <c r="X209" s="464"/>
    </row>
    <row r="210" spans="1:24" ht="13.5" thickBot="1">
      <c r="A210" s="180"/>
      <c r="B210" s="171" t="s">
        <v>343</v>
      </c>
      <c r="C210" s="171"/>
      <c r="D210" s="171"/>
      <c r="E210" s="177" t="e">
        <f>#REF!</f>
        <v>#REF!</v>
      </c>
      <c r="F210" s="177">
        <v>0</v>
      </c>
      <c r="G210" s="177" t="str">
        <f>IF(D8="New Construction",0,"N/Ap.")</f>
        <v>N/Ap.</v>
      </c>
      <c r="H210" s="235" t="e">
        <f>IF(AND(E210&gt;=F210,E210&lt;=G210),"Application Meets the Requirement","Application Does Not Meet the Requirement")</f>
        <v>#REF!</v>
      </c>
      <c r="I210" s="236"/>
      <c r="J210" s="237"/>
      <c r="K210" s="327"/>
      <c r="L210" s="341"/>
      <c r="M210" s="341" t="s">
        <v>276</v>
      </c>
      <c r="N210" s="341"/>
      <c r="O210" s="341"/>
      <c r="P210" s="341"/>
      <c r="Q210" s="341"/>
      <c r="R210" s="341"/>
      <c r="S210" s="341"/>
      <c r="T210" s="341"/>
      <c r="U210" s="465"/>
      <c r="V210" s="465"/>
      <c r="W210" s="465"/>
      <c r="X210" s="464"/>
    </row>
    <row r="211" spans="1:24" ht="13.5" thickBot="1">
      <c r="A211" s="180"/>
      <c r="B211" s="171" t="s">
        <v>344</v>
      </c>
      <c r="C211" s="171"/>
      <c r="D211" s="171"/>
      <c r="E211" s="177" t="e">
        <f>#REF!</f>
        <v>#REF!</v>
      </c>
      <c r="F211" s="177" t="str">
        <f>IF(AND(D207=M207),250,IF(AND(D207=M208),350,IF(AND(D207=M209),300,IF(AND(D207=M210),350,IF(AND(D207=M211),400,"Error")))))</f>
        <v>Error</v>
      </c>
      <c r="G211" s="177" t="s">
        <v>597</v>
      </c>
      <c r="H211" s="235" t="e">
        <f>IF(E211&gt;=F211,"Application Meets the Requirement","Application Does Not Meet the Requirement")</f>
        <v>#REF!</v>
      </c>
      <c r="I211" s="236"/>
      <c r="J211" s="237"/>
      <c r="K211" s="327"/>
      <c r="L211" s="341"/>
      <c r="M211" s="341" t="s">
        <v>345</v>
      </c>
      <c r="N211" s="341"/>
      <c r="O211" s="341"/>
      <c r="P211" s="341"/>
      <c r="Q211" s="341"/>
      <c r="R211" s="341"/>
      <c r="S211" s="341"/>
      <c r="T211" s="341"/>
      <c r="U211" s="465"/>
      <c r="V211" s="465"/>
      <c r="W211" s="465"/>
      <c r="X211" s="464"/>
    </row>
    <row r="212" spans="1:24">
      <c r="A212" s="180"/>
      <c r="B212" s="171"/>
      <c r="C212" s="171"/>
      <c r="D212" s="171"/>
      <c r="E212" s="238"/>
      <c r="F212" s="238"/>
      <c r="G212" s="238"/>
      <c r="H212" s="216"/>
      <c r="I212" s="171"/>
      <c r="J212" s="171"/>
      <c r="K212" s="327"/>
      <c r="L212" s="341"/>
      <c r="M212" s="341"/>
      <c r="N212" s="341"/>
      <c r="O212" s="341"/>
      <c r="P212" s="341"/>
      <c r="Q212" s="341"/>
      <c r="R212" s="341"/>
      <c r="S212" s="341"/>
      <c r="T212" s="341"/>
      <c r="U212" s="465"/>
      <c r="V212" s="465"/>
      <c r="W212" s="465"/>
      <c r="X212" s="464"/>
    </row>
    <row r="213" spans="1:24">
      <c r="A213" s="180"/>
      <c r="B213" s="171" t="s">
        <v>346</v>
      </c>
      <c r="G213" s="466"/>
      <c r="H213" s="466"/>
      <c r="I213" s="171"/>
      <c r="J213" s="171"/>
      <c r="K213" s="327"/>
      <c r="L213" s="341"/>
      <c r="N213" s="341"/>
      <c r="O213" s="341"/>
      <c r="P213" s="341"/>
      <c r="Q213" s="341"/>
      <c r="R213" s="341"/>
      <c r="S213" s="341"/>
      <c r="T213" s="341"/>
      <c r="U213" s="465"/>
      <c r="V213" s="465"/>
      <c r="W213" s="465"/>
      <c r="X213" s="464"/>
    </row>
    <row r="214" spans="1:24" ht="13.5" thickBot="1">
      <c r="A214" s="180"/>
      <c r="B214" s="171"/>
      <c r="C214" s="171" t="s">
        <v>464</v>
      </c>
      <c r="D214" s="171"/>
      <c r="E214" s="466" t="s">
        <v>466</v>
      </c>
      <c r="F214" s="466" t="s">
        <v>465</v>
      </c>
      <c r="G214" s="466"/>
      <c r="H214" s="466"/>
      <c r="I214" s="171"/>
      <c r="J214" s="171"/>
      <c r="K214" s="327"/>
      <c r="L214" s="341"/>
      <c r="N214" s="341"/>
      <c r="O214" s="341"/>
      <c r="P214" s="341"/>
      <c r="Q214" s="341"/>
      <c r="R214" s="341"/>
      <c r="S214" s="341"/>
      <c r="T214" s="341"/>
      <c r="U214" s="465"/>
      <c r="V214" s="465"/>
      <c r="W214" s="465"/>
      <c r="X214" s="464"/>
    </row>
    <row r="215" spans="1:24" ht="13.5" thickBot="1">
      <c r="A215" s="180"/>
      <c r="B215" s="171"/>
      <c r="C215" s="620"/>
      <c r="D215" s="621"/>
      <c r="E215" s="467"/>
      <c r="F215" s="622"/>
      <c r="G215" s="623"/>
      <c r="H215" s="623"/>
      <c r="I215" s="623"/>
      <c r="J215" s="624"/>
      <c r="K215" s="327"/>
      <c r="L215" s="341"/>
      <c r="N215" s="341"/>
      <c r="O215" s="341"/>
      <c r="P215" s="341"/>
      <c r="Q215" s="341"/>
      <c r="R215" s="341"/>
      <c r="S215" s="341"/>
      <c r="T215" s="341"/>
      <c r="U215" s="465"/>
      <c r="V215" s="465"/>
      <c r="W215" s="465"/>
      <c r="X215" s="464"/>
    </row>
    <row r="216" spans="1:24" ht="13.5" thickBot="1">
      <c r="A216" s="180"/>
      <c r="B216" s="171"/>
      <c r="C216" s="620"/>
      <c r="D216" s="621"/>
      <c r="E216" s="467"/>
      <c r="F216" s="622"/>
      <c r="G216" s="623"/>
      <c r="H216" s="623"/>
      <c r="I216" s="623"/>
      <c r="J216" s="624"/>
      <c r="K216" s="327"/>
      <c r="L216" s="341"/>
      <c r="M216" s="247" t="s">
        <v>25</v>
      </c>
      <c r="N216" s="247" t="s">
        <v>26</v>
      </c>
      <c r="O216" s="341"/>
      <c r="P216" s="341"/>
      <c r="Q216" s="341"/>
      <c r="R216" s="341"/>
      <c r="S216" s="341"/>
      <c r="T216" s="341"/>
      <c r="U216" s="465"/>
      <c r="V216" s="465"/>
      <c r="W216" s="465"/>
      <c r="X216" s="464"/>
    </row>
    <row r="217" spans="1:24" ht="13.5" thickBot="1">
      <c r="A217" s="180"/>
      <c r="B217" s="171"/>
      <c r="C217" s="620"/>
      <c r="D217" s="621"/>
      <c r="E217" s="467"/>
      <c r="F217" s="622"/>
      <c r="G217" s="623"/>
      <c r="H217" s="623"/>
      <c r="I217" s="623"/>
      <c r="J217" s="624"/>
      <c r="K217" s="327"/>
      <c r="L217" s="341"/>
      <c r="M217" s="341"/>
      <c r="N217" s="341"/>
      <c r="O217" s="341"/>
      <c r="P217" s="341"/>
      <c r="Q217" s="341"/>
      <c r="R217" s="341"/>
      <c r="S217" s="341"/>
      <c r="T217" s="341"/>
      <c r="U217" s="465"/>
      <c r="V217" s="465"/>
      <c r="W217" s="465"/>
      <c r="X217" s="464"/>
    </row>
    <row r="218" spans="1:24">
      <c r="A218" s="180"/>
      <c r="B218" s="171"/>
      <c r="C218" s="239"/>
      <c r="D218" s="239"/>
      <c r="E218" s="468"/>
      <c r="F218" s="170"/>
      <c r="G218" s="170"/>
      <c r="H218" s="170"/>
      <c r="I218" s="170"/>
      <c r="J218" s="170"/>
      <c r="K218" s="327"/>
      <c r="L218" s="341"/>
      <c r="M218" s="341"/>
      <c r="N218" s="341"/>
      <c r="O218" s="341"/>
      <c r="P218" s="341"/>
      <c r="Q218" s="341"/>
      <c r="R218" s="341"/>
      <c r="S218" s="341"/>
      <c r="T218" s="341"/>
      <c r="U218" s="465"/>
      <c r="V218" s="465"/>
      <c r="W218" s="465"/>
      <c r="X218" s="464"/>
    </row>
    <row r="219" spans="1:24">
      <c r="A219" s="545" t="s">
        <v>462</v>
      </c>
      <c r="B219" s="546"/>
      <c r="C219" s="546"/>
      <c r="D219" s="546"/>
      <c r="E219" s="546"/>
      <c r="F219" s="546"/>
      <c r="G219" s="546"/>
      <c r="H219" s="546"/>
      <c r="I219" s="546"/>
      <c r="J219" s="546"/>
      <c r="K219" s="547"/>
      <c r="L219" s="341"/>
      <c r="M219" s="341"/>
      <c r="N219" s="341"/>
      <c r="O219" s="341"/>
      <c r="P219" s="341"/>
      <c r="Q219" s="341"/>
      <c r="R219" s="341"/>
      <c r="S219" s="341"/>
      <c r="T219" s="341"/>
      <c r="U219" s="465"/>
      <c r="V219" s="465"/>
      <c r="W219" s="465"/>
      <c r="X219" s="464"/>
    </row>
    <row r="220" spans="1:24" ht="13.5" thickBot="1">
      <c r="A220" s="357"/>
      <c r="B220" s="358"/>
      <c r="C220" s="171"/>
      <c r="D220" s="358"/>
      <c r="E220" s="358"/>
      <c r="F220" s="358"/>
      <c r="G220" s="358"/>
      <c r="H220" s="358"/>
      <c r="I220" s="358"/>
      <c r="J220" s="358"/>
      <c r="K220" s="359"/>
      <c r="L220" s="341"/>
      <c r="M220" s="341"/>
      <c r="N220" s="341"/>
      <c r="O220" s="341"/>
      <c r="P220" s="341"/>
      <c r="Q220" s="341"/>
      <c r="R220" s="341"/>
      <c r="S220" s="341"/>
      <c r="T220" s="341"/>
      <c r="U220" s="465"/>
      <c r="V220" s="465"/>
      <c r="W220" s="465"/>
      <c r="X220" s="464"/>
    </row>
    <row r="221" spans="1:24">
      <c r="A221" s="357"/>
      <c r="B221" s="563"/>
      <c r="C221" s="564"/>
      <c r="D221" s="564"/>
      <c r="E221" s="564"/>
      <c r="F221" s="564"/>
      <c r="G221" s="564"/>
      <c r="H221" s="564"/>
      <c r="I221" s="564"/>
      <c r="J221" s="565"/>
      <c r="K221" s="359"/>
      <c r="L221" s="341"/>
      <c r="M221" s="341"/>
      <c r="N221" s="341"/>
      <c r="O221" s="341"/>
      <c r="P221" s="341"/>
      <c r="Q221" s="341"/>
      <c r="R221" s="341"/>
      <c r="S221" s="341"/>
      <c r="T221" s="341"/>
      <c r="U221" s="465"/>
      <c r="V221" s="465"/>
      <c r="W221" s="465"/>
      <c r="X221" s="464"/>
    </row>
    <row r="222" spans="1:24">
      <c r="A222" s="357"/>
      <c r="B222" s="566"/>
      <c r="C222" s="567"/>
      <c r="D222" s="567"/>
      <c r="E222" s="567"/>
      <c r="F222" s="567"/>
      <c r="G222" s="567"/>
      <c r="H222" s="567"/>
      <c r="I222" s="567"/>
      <c r="J222" s="568"/>
      <c r="K222" s="359"/>
      <c r="L222" s="341"/>
      <c r="M222" s="341"/>
      <c r="N222" s="341"/>
      <c r="O222" s="341"/>
      <c r="P222" s="341"/>
      <c r="Q222" s="341"/>
      <c r="R222" s="341"/>
      <c r="S222" s="341"/>
      <c r="T222" s="341"/>
      <c r="U222" s="465"/>
      <c r="V222" s="465"/>
      <c r="W222" s="465"/>
      <c r="X222" s="464"/>
    </row>
    <row r="223" spans="1:24">
      <c r="A223" s="357"/>
      <c r="B223" s="566"/>
      <c r="C223" s="567"/>
      <c r="D223" s="567"/>
      <c r="E223" s="567"/>
      <c r="F223" s="567"/>
      <c r="G223" s="567"/>
      <c r="H223" s="567"/>
      <c r="I223" s="567"/>
      <c r="J223" s="568"/>
      <c r="K223" s="359"/>
      <c r="L223" s="341"/>
      <c r="M223" s="341"/>
      <c r="N223" s="341"/>
      <c r="O223" s="341"/>
      <c r="P223" s="341"/>
      <c r="Q223" s="341"/>
      <c r="R223" s="341"/>
      <c r="S223" s="341"/>
      <c r="T223" s="341"/>
      <c r="U223" s="465"/>
      <c r="V223" s="465"/>
      <c r="W223" s="465"/>
      <c r="X223" s="464"/>
    </row>
    <row r="224" spans="1:24" ht="13.5" thickBot="1">
      <c r="A224" s="357"/>
      <c r="B224" s="569"/>
      <c r="C224" s="570"/>
      <c r="D224" s="570"/>
      <c r="E224" s="570"/>
      <c r="F224" s="570"/>
      <c r="G224" s="570"/>
      <c r="H224" s="570"/>
      <c r="I224" s="570"/>
      <c r="J224" s="571"/>
      <c r="K224" s="359"/>
      <c r="L224" s="341"/>
      <c r="M224" s="341"/>
      <c r="N224" s="341"/>
      <c r="O224" s="341"/>
      <c r="P224" s="341"/>
      <c r="Q224" s="341"/>
      <c r="R224" s="341"/>
      <c r="S224" s="341"/>
      <c r="T224" s="341"/>
      <c r="U224" s="465"/>
      <c r="V224" s="465"/>
      <c r="W224" s="465"/>
      <c r="X224" s="464"/>
    </row>
    <row r="225" spans="1:24" s="217" customFormat="1">
      <c r="A225" s="469"/>
      <c r="B225" s="470"/>
      <c r="C225" s="175"/>
      <c r="D225" s="470"/>
      <c r="E225" s="470"/>
      <c r="F225" s="470"/>
      <c r="G225" s="470"/>
      <c r="H225" s="470"/>
      <c r="I225" s="470"/>
      <c r="J225" s="470"/>
      <c r="K225" s="471"/>
      <c r="L225" s="247"/>
      <c r="M225" s="247"/>
      <c r="N225" s="247"/>
      <c r="O225" s="334"/>
      <c r="P225" s="334"/>
      <c r="Q225" s="334"/>
      <c r="R225" s="334"/>
      <c r="S225" s="334"/>
      <c r="T225" s="334"/>
      <c r="U225" s="247"/>
      <c r="V225" s="247"/>
      <c r="W225" s="247"/>
      <c r="X225" s="247"/>
    </row>
    <row r="226" spans="1:24">
      <c r="A226" s="533" t="s">
        <v>277</v>
      </c>
      <c r="B226" s="534"/>
      <c r="C226" s="534"/>
      <c r="D226" s="534"/>
      <c r="E226" s="534"/>
      <c r="F226" s="534"/>
      <c r="G226" s="534"/>
      <c r="H226" s="534"/>
      <c r="I226" s="534"/>
      <c r="J226" s="534"/>
      <c r="K226" s="536"/>
    </row>
    <row r="227" spans="1:24">
      <c r="A227" s="578"/>
      <c r="B227" s="579"/>
      <c r="C227" s="579"/>
      <c r="D227" s="579"/>
      <c r="E227" s="579"/>
      <c r="F227" s="579"/>
      <c r="G227" s="579"/>
      <c r="H227" s="579"/>
      <c r="I227" s="579"/>
      <c r="J227" s="579"/>
      <c r="K227" s="580"/>
    </row>
    <row r="228" spans="1:24">
      <c r="A228" s="581"/>
      <c r="B228" s="582"/>
      <c r="C228" s="582"/>
      <c r="D228" s="582"/>
      <c r="E228" s="582"/>
      <c r="F228" s="582"/>
      <c r="G228" s="582"/>
      <c r="H228" s="582"/>
      <c r="I228" s="582"/>
      <c r="J228" s="582"/>
      <c r="K228" s="583"/>
    </row>
    <row r="229" spans="1:24" ht="14.25" customHeight="1" thickBot="1">
      <c r="A229" s="581"/>
      <c r="B229" s="582"/>
      <c r="C229" s="582"/>
      <c r="D229" s="582"/>
      <c r="E229" s="582"/>
      <c r="F229" s="582"/>
      <c r="G229" s="582"/>
      <c r="H229" s="582"/>
      <c r="I229" s="582"/>
      <c r="J229" s="582"/>
      <c r="K229" s="583"/>
    </row>
    <row r="230" spans="1:24" ht="13.5" thickBot="1">
      <c r="A230" s="421"/>
      <c r="B230" s="625" t="s">
        <v>277</v>
      </c>
      <c r="C230" s="626"/>
      <c r="D230" s="626"/>
      <c r="E230" s="626"/>
      <c r="F230" s="626"/>
      <c r="G230" s="626"/>
      <c r="H230" s="626"/>
      <c r="I230" s="626"/>
      <c r="J230" s="627"/>
      <c r="K230" s="472"/>
    </row>
    <row r="231" spans="1:24">
      <c r="A231" s="473"/>
      <c r="B231" s="628"/>
      <c r="C231" s="629"/>
      <c r="D231" s="629"/>
      <c r="E231" s="629"/>
      <c r="F231" s="629"/>
      <c r="G231" s="629"/>
      <c r="H231" s="629"/>
      <c r="I231" s="629"/>
      <c r="J231" s="630"/>
      <c r="K231" s="474"/>
    </row>
    <row r="232" spans="1:24">
      <c r="A232" s="475"/>
      <c r="B232" s="631"/>
      <c r="C232" s="632"/>
      <c r="D232" s="632"/>
      <c r="E232" s="632"/>
      <c r="F232" s="632"/>
      <c r="G232" s="632"/>
      <c r="H232" s="632"/>
      <c r="I232" s="632"/>
      <c r="J232" s="633"/>
      <c r="K232" s="340"/>
    </row>
    <row r="233" spans="1:24">
      <c r="A233" s="475"/>
      <c r="B233" s="631"/>
      <c r="C233" s="632"/>
      <c r="D233" s="632"/>
      <c r="E233" s="632"/>
      <c r="F233" s="632"/>
      <c r="G233" s="632"/>
      <c r="H233" s="632"/>
      <c r="I233" s="632"/>
      <c r="J233" s="633"/>
      <c r="K233" s="340"/>
    </row>
    <row r="234" spans="1:24">
      <c r="A234" s="475"/>
      <c r="B234" s="631"/>
      <c r="C234" s="632"/>
      <c r="D234" s="632"/>
      <c r="E234" s="632"/>
      <c r="F234" s="632"/>
      <c r="G234" s="632"/>
      <c r="H234" s="632"/>
      <c r="I234" s="632"/>
      <c r="J234" s="633"/>
      <c r="K234" s="340"/>
    </row>
    <row r="235" spans="1:24">
      <c r="A235" s="475"/>
      <c r="B235" s="631"/>
      <c r="C235" s="632"/>
      <c r="D235" s="632"/>
      <c r="E235" s="632"/>
      <c r="F235" s="632"/>
      <c r="G235" s="632"/>
      <c r="H235" s="632"/>
      <c r="I235" s="632"/>
      <c r="J235" s="633"/>
      <c r="K235" s="340"/>
    </row>
    <row r="236" spans="1:24">
      <c r="A236" s="475"/>
      <c r="B236" s="631"/>
      <c r="C236" s="632"/>
      <c r="D236" s="632"/>
      <c r="E236" s="632"/>
      <c r="F236" s="632"/>
      <c r="G236" s="632"/>
      <c r="H236" s="632"/>
      <c r="I236" s="632"/>
      <c r="J236" s="633"/>
      <c r="K236" s="340"/>
    </row>
    <row r="237" spans="1:24">
      <c r="A237" s="475"/>
      <c r="B237" s="631"/>
      <c r="C237" s="632"/>
      <c r="D237" s="632"/>
      <c r="E237" s="632"/>
      <c r="F237" s="632"/>
      <c r="G237" s="632"/>
      <c r="H237" s="632"/>
      <c r="I237" s="632"/>
      <c r="J237" s="633"/>
      <c r="K237" s="340"/>
    </row>
    <row r="238" spans="1:24">
      <c r="A238" s="475"/>
      <c r="B238" s="631"/>
      <c r="C238" s="632"/>
      <c r="D238" s="632"/>
      <c r="E238" s="632"/>
      <c r="F238" s="632"/>
      <c r="G238" s="632"/>
      <c r="H238" s="632"/>
      <c r="I238" s="632"/>
      <c r="J238" s="633"/>
      <c r="K238" s="340"/>
    </row>
    <row r="239" spans="1:24">
      <c r="A239" s="475"/>
      <c r="B239" s="631"/>
      <c r="C239" s="632"/>
      <c r="D239" s="632"/>
      <c r="E239" s="632"/>
      <c r="F239" s="632"/>
      <c r="G239" s="632"/>
      <c r="H239" s="632"/>
      <c r="I239" s="632"/>
      <c r="J239" s="633"/>
      <c r="K239" s="340"/>
    </row>
    <row r="240" spans="1:24">
      <c r="A240" s="475"/>
      <c r="B240" s="631"/>
      <c r="C240" s="632"/>
      <c r="D240" s="632"/>
      <c r="E240" s="632"/>
      <c r="F240" s="632"/>
      <c r="G240" s="632"/>
      <c r="H240" s="632"/>
      <c r="I240" s="632"/>
      <c r="J240" s="633"/>
      <c r="K240" s="340"/>
    </row>
    <row r="241" spans="1:11">
      <c r="A241" s="475"/>
      <c r="B241" s="631"/>
      <c r="C241" s="632"/>
      <c r="D241" s="632"/>
      <c r="E241" s="632"/>
      <c r="F241" s="632"/>
      <c r="G241" s="632"/>
      <c r="H241" s="632"/>
      <c r="I241" s="632"/>
      <c r="J241" s="633"/>
      <c r="K241" s="340"/>
    </row>
    <row r="242" spans="1:11">
      <c r="A242" s="475"/>
      <c r="B242" s="631"/>
      <c r="C242" s="632"/>
      <c r="D242" s="632"/>
      <c r="E242" s="632"/>
      <c r="F242" s="632"/>
      <c r="G242" s="632"/>
      <c r="H242" s="632"/>
      <c r="I242" s="632"/>
      <c r="J242" s="633"/>
      <c r="K242" s="340"/>
    </row>
    <row r="243" spans="1:11">
      <c r="A243" s="475"/>
      <c r="B243" s="631"/>
      <c r="C243" s="632"/>
      <c r="D243" s="632"/>
      <c r="E243" s="632"/>
      <c r="F243" s="632"/>
      <c r="G243" s="632"/>
      <c r="H243" s="632"/>
      <c r="I243" s="632"/>
      <c r="J243" s="633"/>
      <c r="K243" s="340"/>
    </row>
    <row r="244" spans="1:11">
      <c r="A244" s="475"/>
      <c r="B244" s="631"/>
      <c r="C244" s="632"/>
      <c r="D244" s="632"/>
      <c r="E244" s="632"/>
      <c r="F244" s="632"/>
      <c r="G244" s="632"/>
      <c r="H244" s="632"/>
      <c r="I244" s="632"/>
      <c r="J244" s="633"/>
      <c r="K244" s="340"/>
    </row>
    <row r="245" spans="1:11" ht="13.5" thickBot="1">
      <c r="A245" s="475"/>
      <c r="B245" s="634"/>
      <c r="C245" s="635"/>
      <c r="D245" s="635"/>
      <c r="E245" s="635"/>
      <c r="F245" s="635"/>
      <c r="G245" s="635"/>
      <c r="H245" s="635"/>
      <c r="I245" s="635"/>
      <c r="J245" s="636"/>
      <c r="K245" s="340"/>
    </row>
    <row r="246" spans="1:11">
      <c r="A246" s="475"/>
      <c r="B246" s="343"/>
      <c r="C246" s="343"/>
      <c r="D246" s="343"/>
      <c r="E246" s="343"/>
      <c r="F246" s="343"/>
      <c r="G246" s="344"/>
      <c r="H246" s="344"/>
      <c r="I246" s="344"/>
      <c r="J246" s="344"/>
      <c r="K246" s="340"/>
    </row>
    <row r="247" spans="1:11">
      <c r="A247" s="475"/>
      <c r="B247" s="343"/>
      <c r="C247" s="343"/>
      <c r="D247" s="343"/>
      <c r="E247" s="343"/>
      <c r="F247" s="343"/>
      <c r="G247" s="344"/>
      <c r="H247" s="344"/>
      <c r="I247" s="344"/>
      <c r="J247" s="344"/>
      <c r="K247" s="340"/>
    </row>
    <row r="248" spans="1:11">
      <c r="A248" s="475"/>
      <c r="B248" s="343"/>
      <c r="C248" s="343"/>
      <c r="D248" s="343"/>
      <c r="E248" s="343"/>
      <c r="F248" s="343"/>
      <c r="G248" s="344"/>
      <c r="H248" s="344"/>
      <c r="I248" s="344"/>
      <c r="J248" s="344"/>
      <c r="K248" s="340"/>
    </row>
    <row r="249" spans="1:11">
      <c r="A249" s="475"/>
      <c r="B249" s="343"/>
      <c r="C249" s="637" t="s">
        <v>463</v>
      </c>
      <c r="D249" s="637"/>
      <c r="E249" s="637"/>
      <c r="F249" s="476"/>
      <c r="G249" s="477"/>
      <c r="H249" s="477"/>
      <c r="I249" s="477"/>
      <c r="J249" s="344"/>
      <c r="K249" s="340"/>
    </row>
    <row r="250" spans="1:11">
      <c r="A250" s="475"/>
      <c r="B250" s="343"/>
      <c r="C250" s="343"/>
      <c r="D250" s="343"/>
      <c r="E250" s="343"/>
      <c r="F250" s="343"/>
      <c r="G250" s="344"/>
      <c r="H250" s="344"/>
      <c r="I250" s="344"/>
      <c r="J250" s="344"/>
      <c r="K250" s="340"/>
    </row>
    <row r="251" spans="1:11">
      <c r="A251" s="475"/>
      <c r="B251" s="343"/>
      <c r="C251" s="343"/>
      <c r="D251" s="343"/>
      <c r="E251" s="478" t="s">
        <v>347</v>
      </c>
      <c r="F251" s="476"/>
      <c r="G251" s="477"/>
      <c r="H251" s="344"/>
      <c r="I251" s="344"/>
      <c r="J251" s="344"/>
      <c r="K251" s="340"/>
    </row>
    <row r="252" spans="1:11">
      <c r="A252" s="475"/>
      <c r="B252" s="343"/>
      <c r="C252" s="343"/>
      <c r="D252" s="343"/>
      <c r="E252" s="343"/>
      <c r="F252" s="343"/>
      <c r="G252" s="344"/>
      <c r="H252" s="344"/>
      <c r="I252" s="344"/>
      <c r="J252" s="344"/>
      <c r="K252" s="340"/>
    </row>
    <row r="253" spans="1:11">
      <c r="A253" s="475"/>
      <c r="B253" s="343"/>
      <c r="C253" s="637"/>
      <c r="D253" s="637"/>
      <c r="E253" s="637"/>
      <c r="F253" s="343"/>
      <c r="G253" s="344"/>
      <c r="H253" s="344"/>
      <c r="I253" s="344"/>
      <c r="J253" s="344"/>
      <c r="K253" s="340"/>
    </row>
    <row r="254" spans="1:11">
      <c r="A254" s="475"/>
      <c r="B254" s="343"/>
      <c r="C254" s="343"/>
      <c r="D254" s="343"/>
      <c r="E254" s="343"/>
      <c r="F254" s="343"/>
      <c r="G254" s="344"/>
      <c r="H254" s="344"/>
      <c r="I254" s="344"/>
      <c r="J254" s="344"/>
      <c r="K254" s="340"/>
    </row>
    <row r="255" spans="1:11">
      <c r="A255" s="475"/>
      <c r="B255" s="343"/>
      <c r="C255" s="343"/>
      <c r="D255" s="343"/>
      <c r="E255" s="478"/>
      <c r="F255" s="343"/>
      <c r="G255" s="344"/>
      <c r="H255" s="344"/>
      <c r="I255" s="344"/>
      <c r="J255" s="344"/>
      <c r="K255" s="340"/>
    </row>
    <row r="256" spans="1:11">
      <c r="A256" s="475"/>
      <c r="B256" s="343"/>
      <c r="C256" s="343"/>
      <c r="D256" s="343"/>
      <c r="E256" s="343"/>
      <c r="F256" s="343"/>
      <c r="G256" s="344"/>
      <c r="H256" s="344"/>
      <c r="I256" s="344"/>
      <c r="J256" s="344"/>
      <c r="K256" s="340"/>
    </row>
    <row r="257" spans="1:24">
      <c r="A257" s="475"/>
      <c r="B257" s="343"/>
      <c r="C257" s="343"/>
      <c r="D257" s="343"/>
      <c r="E257" s="343"/>
      <c r="F257" s="343"/>
      <c r="G257" s="344"/>
      <c r="H257" s="344"/>
      <c r="I257" s="344"/>
      <c r="J257" s="344"/>
      <c r="K257" s="340"/>
    </row>
    <row r="258" spans="1:24">
      <c r="A258" s="475"/>
      <c r="B258" s="343"/>
      <c r="C258" s="343"/>
      <c r="D258" s="343"/>
      <c r="E258" s="343"/>
      <c r="F258" s="343"/>
      <c r="G258" s="344"/>
      <c r="H258" s="344"/>
      <c r="I258" s="344"/>
      <c r="J258" s="344"/>
      <c r="K258" s="340"/>
    </row>
    <row r="259" spans="1:24">
      <c r="A259" s="475"/>
      <c r="B259" s="343"/>
      <c r="C259" s="343"/>
      <c r="D259" s="343"/>
      <c r="E259" s="343"/>
      <c r="F259" s="343"/>
      <c r="G259" s="344"/>
      <c r="H259" s="344"/>
      <c r="I259" s="344"/>
      <c r="J259" s="344"/>
      <c r="K259" s="340"/>
    </row>
    <row r="260" spans="1:24">
      <c r="A260" s="475"/>
      <c r="B260" s="343"/>
      <c r="C260" s="343"/>
      <c r="D260" s="343"/>
      <c r="E260" s="343"/>
      <c r="F260" s="343"/>
      <c r="G260" s="344"/>
      <c r="H260" s="344"/>
      <c r="I260" s="344"/>
      <c r="J260" s="344"/>
      <c r="K260" s="340"/>
    </row>
    <row r="261" spans="1:24">
      <c r="A261" s="475"/>
      <c r="B261" s="343"/>
      <c r="C261" s="343"/>
      <c r="D261" s="343"/>
      <c r="E261" s="343"/>
      <c r="F261" s="343"/>
      <c r="G261" s="344"/>
      <c r="H261" s="344"/>
      <c r="I261" s="344"/>
      <c r="J261" s="344"/>
      <c r="K261" s="340"/>
    </row>
    <row r="262" spans="1:24">
      <c r="A262" s="475"/>
      <c r="B262" s="343"/>
      <c r="C262" s="343"/>
      <c r="D262" s="343"/>
      <c r="E262" s="343"/>
      <c r="F262" s="343"/>
      <c r="G262" s="344"/>
      <c r="H262" s="344"/>
      <c r="I262" s="344"/>
      <c r="J262" s="344"/>
      <c r="K262" s="340"/>
    </row>
    <row r="263" spans="1:24">
      <c r="A263" s="479"/>
      <c r="B263" s="480"/>
      <c r="C263" s="480"/>
      <c r="D263" s="480"/>
      <c r="E263" s="480"/>
      <c r="F263" s="480"/>
      <c r="G263" s="481"/>
      <c r="H263" s="481"/>
      <c r="I263" s="481"/>
      <c r="J263" s="481"/>
      <c r="K263" s="393"/>
    </row>
    <row r="264" spans="1:24" s="251" customFormat="1">
      <c r="A264" s="482"/>
      <c r="B264" s="482"/>
      <c r="C264" s="482"/>
      <c r="D264" s="482"/>
      <c r="E264" s="482"/>
      <c r="F264" s="482"/>
      <c r="G264" s="483"/>
      <c r="H264" s="483"/>
      <c r="I264" s="483"/>
      <c r="J264" s="483"/>
      <c r="K264" s="483"/>
      <c r="L264" s="250"/>
      <c r="M264" s="247"/>
      <c r="N264" s="247"/>
      <c r="O264" s="247"/>
      <c r="P264" s="247"/>
      <c r="Q264" s="247"/>
      <c r="R264" s="247"/>
      <c r="S264" s="247"/>
      <c r="T264" s="247"/>
      <c r="U264" s="247"/>
      <c r="V264" s="247"/>
      <c r="W264" s="247"/>
      <c r="X264" s="247"/>
    </row>
    <row r="265" spans="1:24" s="251" customFormat="1">
      <c r="A265" s="484"/>
      <c r="B265" s="484"/>
      <c r="C265" s="484"/>
      <c r="D265" s="484"/>
      <c r="E265" s="484"/>
      <c r="F265" s="484"/>
      <c r="G265" s="485"/>
      <c r="H265" s="485"/>
      <c r="I265" s="485"/>
      <c r="J265" s="485"/>
      <c r="K265" s="485"/>
      <c r="L265" s="250"/>
      <c r="M265" s="247"/>
      <c r="N265" s="247"/>
      <c r="O265" s="247"/>
      <c r="P265" s="247"/>
      <c r="Q265" s="247"/>
      <c r="R265" s="247"/>
      <c r="S265" s="247"/>
      <c r="T265" s="247"/>
      <c r="U265" s="247"/>
      <c r="V265" s="247"/>
      <c r="W265" s="247"/>
      <c r="X265" s="247"/>
    </row>
    <row r="266" spans="1:24" s="251" customFormat="1">
      <c r="A266" s="484"/>
      <c r="B266" s="484"/>
      <c r="C266" s="484"/>
      <c r="D266" s="484"/>
      <c r="E266" s="484"/>
      <c r="F266" s="484"/>
      <c r="G266" s="485"/>
      <c r="H266" s="485"/>
      <c r="I266" s="485"/>
      <c r="J266" s="485"/>
      <c r="K266" s="485"/>
      <c r="L266" s="250"/>
      <c r="M266" s="247"/>
      <c r="N266" s="247"/>
      <c r="O266" s="247"/>
      <c r="P266" s="247"/>
      <c r="Q266" s="247"/>
      <c r="R266" s="247"/>
      <c r="S266" s="247"/>
      <c r="T266" s="247"/>
      <c r="U266" s="247"/>
      <c r="V266" s="247"/>
      <c r="W266" s="247"/>
      <c r="X266" s="247"/>
    </row>
    <row r="267" spans="1:24" s="251" customFormat="1">
      <c r="A267" s="484"/>
      <c r="B267" s="484"/>
      <c r="C267" s="484"/>
      <c r="D267" s="484"/>
      <c r="E267" s="484"/>
      <c r="F267" s="484"/>
      <c r="G267" s="485"/>
      <c r="H267" s="485"/>
      <c r="I267" s="485"/>
      <c r="J267" s="485"/>
      <c r="K267" s="485"/>
      <c r="L267" s="250"/>
      <c r="M267" s="247"/>
      <c r="N267" s="247"/>
      <c r="O267" s="247"/>
      <c r="P267" s="247"/>
      <c r="Q267" s="247"/>
      <c r="R267" s="247"/>
      <c r="S267" s="247"/>
      <c r="T267" s="247"/>
      <c r="U267" s="247"/>
      <c r="V267" s="247"/>
      <c r="W267" s="247"/>
      <c r="X267" s="247"/>
    </row>
    <row r="268" spans="1:24" s="251" customFormat="1">
      <c r="A268" s="252"/>
      <c r="B268" s="252"/>
      <c r="C268" s="252"/>
      <c r="D268" s="252"/>
      <c r="E268" s="252"/>
      <c r="F268" s="252"/>
      <c r="G268" s="252"/>
      <c r="H268" s="252"/>
      <c r="I268" s="252"/>
      <c r="J268" s="252"/>
      <c r="K268" s="252"/>
      <c r="L268" s="250"/>
      <c r="M268" s="247"/>
      <c r="N268" s="247"/>
      <c r="O268" s="247"/>
      <c r="P268" s="247"/>
      <c r="Q268" s="247"/>
      <c r="R268" s="247"/>
      <c r="S268" s="247"/>
      <c r="T268" s="247"/>
      <c r="U268" s="247"/>
      <c r="V268" s="247"/>
      <c r="W268" s="247"/>
      <c r="X268" s="247"/>
    </row>
    <row r="269" spans="1:24" s="251" customFormat="1">
      <c r="L269" s="247"/>
      <c r="M269" s="247"/>
      <c r="N269" s="247"/>
      <c r="O269" s="247"/>
      <c r="P269" s="247"/>
      <c r="Q269" s="247"/>
      <c r="R269" s="247"/>
      <c r="S269" s="247"/>
      <c r="T269" s="247"/>
      <c r="U269" s="247"/>
      <c r="V269" s="247"/>
      <c r="W269" s="247"/>
      <c r="X269" s="247"/>
    </row>
    <row r="270" spans="1:24" s="251" customFormat="1">
      <c r="L270" s="247"/>
      <c r="M270" s="247"/>
      <c r="N270" s="247"/>
      <c r="O270" s="247"/>
      <c r="P270" s="247"/>
      <c r="Q270" s="247"/>
      <c r="R270" s="247"/>
      <c r="S270" s="247"/>
      <c r="T270" s="247"/>
      <c r="U270" s="247"/>
      <c r="V270" s="247"/>
      <c r="W270" s="247"/>
      <c r="X270" s="247"/>
    </row>
    <row r="271" spans="1:24" s="251" customFormat="1">
      <c r="A271" s="486"/>
      <c r="B271" s="486"/>
      <c r="C271" s="487"/>
      <c r="D271" s="487"/>
      <c r="E271" s="486"/>
      <c r="F271" s="486"/>
      <c r="G271" s="486"/>
      <c r="H271" s="486"/>
      <c r="I271" s="486"/>
      <c r="J271" s="486"/>
      <c r="K271" s="486"/>
      <c r="L271" s="247"/>
      <c r="M271" s="247"/>
      <c r="N271" s="247"/>
      <c r="O271" s="247"/>
      <c r="P271" s="247"/>
      <c r="Q271" s="247"/>
      <c r="R271" s="247"/>
      <c r="S271" s="247"/>
      <c r="T271" s="247"/>
      <c r="U271" s="247"/>
      <c r="V271" s="247"/>
      <c r="W271" s="247"/>
      <c r="X271" s="247"/>
    </row>
    <row r="272" spans="1:24" s="251" customFormat="1">
      <c r="C272" s="488"/>
      <c r="D272" s="487"/>
      <c r="E272" s="486"/>
      <c r="F272" s="486"/>
      <c r="G272" s="486"/>
      <c r="H272" s="486"/>
      <c r="I272" s="486"/>
      <c r="J272" s="486"/>
      <c r="K272" s="486"/>
      <c r="L272" s="247"/>
      <c r="M272" s="247"/>
      <c r="N272" s="247"/>
      <c r="O272" s="247"/>
      <c r="P272" s="247"/>
      <c r="Q272" s="247"/>
      <c r="R272" s="247"/>
      <c r="S272" s="247"/>
      <c r="T272" s="247"/>
      <c r="U272" s="247"/>
      <c r="V272" s="247"/>
      <c r="W272" s="247"/>
      <c r="X272" s="247"/>
    </row>
    <row r="273" spans="3:24" s="251" customFormat="1">
      <c r="C273" s="487"/>
      <c r="D273" s="486"/>
      <c r="E273" s="486"/>
      <c r="F273" s="486"/>
      <c r="G273" s="486"/>
      <c r="H273" s="487"/>
      <c r="I273" s="486"/>
      <c r="J273" s="486"/>
      <c r="K273" s="486"/>
      <c r="L273" s="247"/>
      <c r="M273" s="247"/>
      <c r="N273" s="247"/>
      <c r="O273" s="247"/>
      <c r="P273" s="247"/>
      <c r="Q273" s="247"/>
      <c r="R273" s="247"/>
      <c r="S273" s="247"/>
      <c r="T273" s="247"/>
      <c r="U273" s="247"/>
      <c r="V273" s="247"/>
      <c r="W273" s="247"/>
      <c r="X273" s="247"/>
    </row>
    <row r="274" spans="3:24" s="251" customFormat="1">
      <c r="C274" s="487"/>
      <c r="D274" s="486"/>
      <c r="E274" s="486"/>
      <c r="F274" s="486"/>
      <c r="G274" s="486"/>
      <c r="H274" s="253"/>
      <c r="I274" s="486"/>
      <c r="J274" s="486"/>
      <c r="K274" s="486"/>
      <c r="L274" s="247"/>
      <c r="M274" s="247"/>
      <c r="N274" s="247"/>
      <c r="O274" s="247"/>
      <c r="P274" s="247"/>
      <c r="Q274" s="247"/>
      <c r="R274" s="247"/>
      <c r="S274" s="247"/>
      <c r="T274" s="247"/>
      <c r="U274" s="247"/>
      <c r="V274" s="247"/>
      <c r="W274" s="247"/>
      <c r="X274" s="247"/>
    </row>
    <row r="275" spans="3:24" s="251" customFormat="1">
      <c r="C275" s="487"/>
      <c r="D275" s="486"/>
      <c r="E275" s="486"/>
      <c r="F275" s="486"/>
      <c r="G275" s="486"/>
      <c r="H275" s="253"/>
      <c r="I275" s="486"/>
      <c r="J275" s="486"/>
      <c r="K275" s="486"/>
      <c r="L275" s="247"/>
      <c r="M275" s="247"/>
      <c r="N275" s="247"/>
      <c r="O275" s="247"/>
      <c r="P275" s="247"/>
      <c r="Q275" s="247"/>
      <c r="R275" s="247"/>
      <c r="S275" s="247"/>
      <c r="T275" s="247"/>
      <c r="U275" s="247"/>
      <c r="V275" s="247"/>
      <c r="W275" s="247"/>
      <c r="X275" s="247"/>
    </row>
    <row r="276" spans="3:24" s="251" customFormat="1">
      <c r="C276" s="487"/>
      <c r="D276" s="486"/>
      <c r="E276" s="486"/>
      <c r="F276" s="486"/>
      <c r="G276" s="486"/>
      <c r="H276" s="253"/>
      <c r="I276" s="486"/>
      <c r="J276" s="486"/>
      <c r="K276" s="486"/>
      <c r="L276" s="464"/>
      <c r="M276" s="464"/>
      <c r="N276" s="464"/>
      <c r="O276" s="464"/>
      <c r="P276" s="464"/>
      <c r="Q276" s="464"/>
      <c r="R276" s="464"/>
      <c r="S276" s="464"/>
      <c r="T276" s="247"/>
      <c r="U276" s="247"/>
      <c r="V276" s="247"/>
      <c r="W276" s="247"/>
      <c r="X276" s="247"/>
    </row>
    <row r="277" spans="3:24" s="251" customFormat="1">
      <c r="C277" s="487"/>
      <c r="D277" s="486"/>
      <c r="E277" s="486"/>
      <c r="F277" s="486"/>
      <c r="G277" s="486"/>
      <c r="H277" s="253"/>
      <c r="I277" s="486"/>
      <c r="J277" s="486"/>
      <c r="K277" s="486"/>
      <c r="L277" s="464"/>
      <c r="M277" s="464"/>
      <c r="N277" s="464"/>
      <c r="O277" s="464"/>
      <c r="P277" s="464"/>
      <c r="Q277" s="464"/>
      <c r="R277" s="464"/>
      <c r="S277" s="464"/>
      <c r="T277" s="247"/>
      <c r="U277" s="247"/>
      <c r="V277" s="247"/>
      <c r="W277" s="247"/>
      <c r="X277" s="247"/>
    </row>
    <row r="278" spans="3:24" s="251" customFormat="1">
      <c r="C278" s="487"/>
      <c r="D278" s="486"/>
      <c r="E278" s="486"/>
      <c r="F278" s="486"/>
      <c r="G278" s="486"/>
      <c r="H278" s="253"/>
      <c r="I278" s="486"/>
      <c r="J278" s="486"/>
      <c r="K278" s="486"/>
      <c r="L278" s="464"/>
      <c r="M278" s="464" t="s">
        <v>348</v>
      </c>
      <c r="N278" s="464"/>
      <c r="O278" s="464"/>
      <c r="P278" s="464" t="s">
        <v>349</v>
      </c>
      <c r="Q278" s="464"/>
      <c r="R278" s="464"/>
      <c r="S278" s="464"/>
      <c r="T278" s="247"/>
      <c r="U278" s="247"/>
      <c r="V278" s="247"/>
      <c r="W278" s="247"/>
      <c r="X278" s="247"/>
    </row>
    <row r="279" spans="3:24" s="251" customFormat="1">
      <c r="C279" s="487"/>
      <c r="D279" s="486"/>
      <c r="E279" s="486"/>
      <c r="F279" s="486"/>
      <c r="G279" s="486"/>
      <c r="H279" s="253"/>
      <c r="I279" s="486"/>
      <c r="J279" s="486"/>
      <c r="K279" s="486"/>
      <c r="L279" s="464"/>
      <c r="M279" s="464" t="s">
        <v>29</v>
      </c>
      <c r="N279" s="464"/>
      <c r="O279" s="464"/>
      <c r="P279" s="489" t="s">
        <v>350</v>
      </c>
      <c r="Q279" s="464"/>
      <c r="R279" s="464"/>
      <c r="S279" s="464"/>
      <c r="T279" s="247"/>
      <c r="U279" s="247"/>
      <c r="V279" s="247"/>
      <c r="W279" s="247"/>
      <c r="X279" s="247"/>
    </row>
    <row r="280" spans="3:24" s="251" customFormat="1">
      <c r="C280" s="487"/>
      <c r="D280" s="486"/>
      <c r="E280" s="486"/>
      <c r="F280" s="486"/>
      <c r="G280" s="486"/>
      <c r="H280" s="253"/>
      <c r="I280" s="486"/>
      <c r="J280" s="486"/>
      <c r="K280" s="486"/>
      <c r="L280" s="464"/>
      <c r="M280" s="464" t="s">
        <v>351</v>
      </c>
      <c r="N280" s="464"/>
      <c r="O280" s="464"/>
      <c r="P280" s="464" t="s">
        <v>352</v>
      </c>
      <c r="Q280" s="464"/>
      <c r="R280" s="464"/>
      <c r="S280" s="464"/>
      <c r="T280" s="247"/>
      <c r="U280" s="247"/>
      <c r="V280" s="247"/>
      <c r="W280" s="247"/>
      <c r="X280" s="247"/>
    </row>
    <row r="281" spans="3:24" s="251" customFormat="1">
      <c r="C281" s="487"/>
      <c r="D281" s="486"/>
      <c r="E281" s="486"/>
      <c r="F281" s="486"/>
      <c r="G281" s="486"/>
      <c r="H281" s="253"/>
      <c r="I281" s="486"/>
      <c r="J281" s="486"/>
      <c r="K281" s="486"/>
      <c r="L281" s="464"/>
      <c r="M281" s="464" t="s">
        <v>353</v>
      </c>
      <c r="N281" s="464"/>
      <c r="O281" s="464"/>
      <c r="P281" s="464"/>
      <c r="Q281" s="464"/>
      <c r="R281" s="464"/>
      <c r="S281" s="464"/>
      <c r="T281" s="247"/>
      <c r="U281" s="247"/>
      <c r="V281" s="247"/>
      <c r="W281" s="247"/>
      <c r="X281" s="247"/>
    </row>
    <row r="282" spans="3:24" s="251" customFormat="1">
      <c r="C282" s="487"/>
      <c r="D282" s="486"/>
      <c r="E282" s="486"/>
      <c r="F282" s="486"/>
      <c r="G282" s="486"/>
      <c r="H282" s="253"/>
      <c r="I282" s="486"/>
      <c r="J282" s="486"/>
      <c r="K282" s="486"/>
      <c r="L282" s="464"/>
      <c r="M282" s="464"/>
      <c r="N282" s="464"/>
      <c r="O282" s="464"/>
      <c r="P282" s="464"/>
      <c r="Q282" s="464"/>
      <c r="R282" s="464"/>
      <c r="S282" s="464"/>
      <c r="T282" s="247"/>
      <c r="U282" s="247"/>
      <c r="V282" s="247"/>
      <c r="W282" s="247"/>
      <c r="X282" s="247"/>
    </row>
    <row r="283" spans="3:24" s="251" customFormat="1">
      <c r="C283" s="487"/>
      <c r="D283" s="486"/>
      <c r="E283" s="486"/>
      <c r="F283" s="486"/>
      <c r="G283" s="486"/>
      <c r="H283" s="487"/>
      <c r="I283" s="486"/>
      <c r="J283" s="486"/>
      <c r="K283" s="486"/>
      <c r="L283" s="464"/>
      <c r="M283" s="464" t="s">
        <v>354</v>
      </c>
      <c r="N283" s="464"/>
      <c r="O283" s="464"/>
      <c r="P283" s="464" t="s">
        <v>25</v>
      </c>
      <c r="Q283" s="464"/>
      <c r="R283" s="464"/>
      <c r="S283" s="464"/>
      <c r="T283" s="247"/>
      <c r="U283" s="247"/>
      <c r="V283" s="247"/>
      <c r="W283" s="247"/>
      <c r="X283" s="247"/>
    </row>
    <row r="284" spans="3:24" s="251" customFormat="1">
      <c r="C284" s="487"/>
      <c r="D284" s="486"/>
      <c r="E284" s="486"/>
      <c r="F284" s="486"/>
      <c r="G284" s="486"/>
      <c r="H284" s="253"/>
      <c r="I284" s="486"/>
      <c r="J284" s="486"/>
      <c r="K284" s="486"/>
      <c r="L284" s="464"/>
      <c r="M284" s="464" t="s">
        <v>355</v>
      </c>
      <c r="N284" s="464"/>
      <c r="O284" s="464"/>
      <c r="P284" s="464" t="s">
        <v>26</v>
      </c>
      <c r="Q284" s="464"/>
      <c r="R284" s="464"/>
      <c r="S284" s="464"/>
      <c r="T284" s="247"/>
      <c r="U284" s="247"/>
      <c r="V284" s="247"/>
      <c r="W284" s="247"/>
      <c r="X284" s="247"/>
    </row>
    <row r="285" spans="3:24" s="251" customFormat="1">
      <c r="C285" s="487"/>
      <c r="D285" s="486"/>
      <c r="E285" s="486"/>
      <c r="F285" s="486"/>
      <c r="G285" s="486"/>
      <c r="H285" s="487"/>
      <c r="I285" s="486"/>
      <c r="J285" s="486"/>
      <c r="K285" s="486"/>
      <c r="L285" s="464"/>
      <c r="M285" s="464" t="s">
        <v>131</v>
      </c>
      <c r="N285" s="464"/>
      <c r="O285" s="464"/>
      <c r="P285" s="464"/>
      <c r="Q285" s="464"/>
      <c r="R285" s="464"/>
      <c r="S285" s="464"/>
      <c r="T285" s="247"/>
      <c r="U285" s="247"/>
      <c r="V285" s="247"/>
      <c r="W285" s="247"/>
      <c r="X285" s="247"/>
    </row>
    <row r="286" spans="3:24" s="251" customFormat="1" ht="89.25">
      <c r="C286" s="490" t="s">
        <v>356</v>
      </c>
      <c r="D286" s="486"/>
      <c r="E286" s="486"/>
      <c r="F286" s="486"/>
      <c r="G286" s="486"/>
      <c r="H286" s="487" t="s">
        <v>357</v>
      </c>
      <c r="I286" s="486"/>
      <c r="J286" s="486"/>
      <c r="K286" s="486"/>
      <c r="L286" s="464"/>
      <c r="M286" s="464" t="s">
        <v>50</v>
      </c>
      <c r="N286" s="464"/>
      <c r="O286" s="464"/>
      <c r="P286" s="464"/>
      <c r="Q286" s="464"/>
      <c r="R286" s="464"/>
      <c r="S286" s="464"/>
      <c r="T286" s="247"/>
      <c r="U286" s="247"/>
      <c r="V286" s="247"/>
      <c r="W286" s="247"/>
      <c r="X286" s="247"/>
    </row>
    <row r="287" spans="3:24" s="251" customFormat="1">
      <c r="C287" s="486"/>
      <c r="D287" s="486"/>
      <c r="E287" s="486"/>
      <c r="F287" s="486"/>
      <c r="G287" s="486"/>
      <c r="H287" s="487"/>
      <c r="I287" s="486"/>
      <c r="J287" s="486"/>
      <c r="K287" s="486"/>
      <c r="L287" s="464"/>
      <c r="M287" s="464" t="s">
        <v>358</v>
      </c>
      <c r="N287" s="464"/>
      <c r="O287" s="464"/>
      <c r="P287" s="464"/>
      <c r="Q287" s="464"/>
      <c r="R287" s="464"/>
      <c r="S287" s="464"/>
      <c r="T287" s="247"/>
      <c r="U287" s="247"/>
      <c r="V287" s="247"/>
      <c r="W287" s="247"/>
      <c r="X287" s="247"/>
    </row>
    <row r="288" spans="3:24" s="251" customFormat="1">
      <c r="H288" s="487"/>
      <c r="I288" s="486"/>
      <c r="J288" s="486"/>
      <c r="K288" s="486"/>
      <c r="L288" s="464"/>
      <c r="M288" s="464"/>
      <c r="N288" s="464"/>
      <c r="O288" s="464"/>
      <c r="P288" s="464"/>
      <c r="Q288" s="464"/>
      <c r="R288" s="464"/>
      <c r="S288" s="464"/>
      <c r="T288" s="247"/>
      <c r="U288" s="247"/>
      <c r="V288" s="247"/>
      <c r="W288" s="247"/>
      <c r="X288" s="247"/>
    </row>
    <row r="289" spans="8:24" s="251" customFormat="1">
      <c r="H289" s="486"/>
      <c r="I289" s="486"/>
      <c r="J289" s="486"/>
      <c r="K289" s="486"/>
      <c r="L289" s="464"/>
      <c r="M289" s="464" t="s">
        <v>359</v>
      </c>
      <c r="N289" s="464"/>
      <c r="O289" s="464"/>
      <c r="P289" s="464" t="s">
        <v>278</v>
      </c>
      <c r="Q289" s="464"/>
      <c r="R289" s="464"/>
      <c r="S289" s="464"/>
      <c r="T289" s="247"/>
      <c r="U289" s="247"/>
      <c r="V289" s="247"/>
      <c r="W289" s="247"/>
      <c r="X289" s="247"/>
    </row>
    <row r="290" spans="8:24" s="251" customFormat="1">
      <c r="H290" s="486"/>
      <c r="I290" s="486"/>
      <c r="J290" s="486"/>
      <c r="K290" s="486"/>
      <c r="L290" s="464"/>
      <c r="M290" s="464" t="s">
        <v>360</v>
      </c>
      <c r="N290" s="464"/>
      <c r="O290" s="464"/>
      <c r="P290" s="464" t="s">
        <v>361</v>
      </c>
      <c r="Q290" s="464"/>
      <c r="R290" s="464"/>
      <c r="S290" s="464"/>
      <c r="T290" s="247"/>
      <c r="U290" s="247"/>
      <c r="V290" s="247"/>
      <c r="W290" s="247"/>
      <c r="X290" s="247"/>
    </row>
    <row r="291" spans="8:24" s="251" customFormat="1">
      <c r="H291" s="486"/>
      <c r="I291" s="486"/>
      <c r="J291" s="486"/>
      <c r="K291" s="486"/>
      <c r="L291" s="464"/>
      <c r="M291" s="464" t="s">
        <v>362</v>
      </c>
      <c r="N291" s="464"/>
      <c r="O291" s="464"/>
      <c r="P291" s="464" t="s">
        <v>363</v>
      </c>
      <c r="Q291" s="464"/>
      <c r="R291" s="464"/>
      <c r="S291" s="464"/>
      <c r="T291" s="247"/>
      <c r="U291" s="247"/>
      <c r="V291" s="247"/>
      <c r="W291" s="247"/>
      <c r="X291" s="247"/>
    </row>
    <row r="292" spans="8:24" s="251" customFormat="1">
      <c r="H292" s="486"/>
      <c r="I292" s="486"/>
      <c r="J292" s="486"/>
      <c r="K292" s="486"/>
      <c r="L292" s="464"/>
      <c r="M292" s="464" t="s">
        <v>364</v>
      </c>
      <c r="N292" s="464"/>
      <c r="O292" s="464"/>
      <c r="P292" s="464" t="s">
        <v>365</v>
      </c>
      <c r="Q292" s="464"/>
      <c r="R292" s="464"/>
      <c r="S292" s="464"/>
      <c r="T292" s="247"/>
      <c r="U292" s="247"/>
      <c r="V292" s="247"/>
      <c r="W292" s="247"/>
      <c r="X292" s="247"/>
    </row>
    <row r="293" spans="8:24" s="251" customFormat="1">
      <c r="H293" s="486"/>
      <c r="I293" s="486"/>
      <c r="J293" s="486"/>
      <c r="K293" s="486"/>
      <c r="L293" s="464"/>
      <c r="M293" s="464" t="s">
        <v>366</v>
      </c>
      <c r="N293" s="464"/>
      <c r="O293" s="464"/>
      <c r="P293" s="464" t="s">
        <v>367</v>
      </c>
      <c r="Q293" s="464"/>
      <c r="R293" s="464"/>
      <c r="S293" s="464"/>
      <c r="T293" s="247"/>
      <c r="U293" s="247"/>
      <c r="V293" s="247"/>
      <c r="W293" s="247"/>
      <c r="X293" s="247"/>
    </row>
    <row r="294" spans="8:24" s="251" customFormat="1">
      <c r="H294" s="486"/>
      <c r="I294" s="486"/>
      <c r="J294" s="486"/>
      <c r="K294" s="486"/>
      <c r="L294" s="464"/>
      <c r="M294" s="464"/>
      <c r="N294" s="464"/>
      <c r="O294" s="464"/>
      <c r="P294" s="464" t="s">
        <v>368</v>
      </c>
      <c r="Q294" s="464"/>
      <c r="R294" s="464"/>
      <c r="S294" s="464"/>
      <c r="T294" s="247"/>
      <c r="U294" s="247"/>
      <c r="V294" s="247"/>
      <c r="W294" s="247"/>
      <c r="X294" s="247"/>
    </row>
    <row r="295" spans="8:24" s="251" customFormat="1">
      <c r="H295" s="486"/>
      <c r="I295" s="486"/>
      <c r="J295" s="486"/>
      <c r="K295" s="486"/>
      <c r="L295" s="464"/>
      <c r="M295" s="464"/>
      <c r="N295" s="464"/>
      <c r="O295" s="464"/>
      <c r="P295" s="464" t="s">
        <v>369</v>
      </c>
      <c r="Q295" s="464"/>
      <c r="R295" s="464"/>
      <c r="S295" s="464"/>
      <c r="T295" s="247"/>
      <c r="U295" s="247"/>
      <c r="V295" s="247"/>
      <c r="W295" s="247"/>
      <c r="X295" s="247"/>
    </row>
    <row r="296" spans="8:24" s="251" customFormat="1">
      <c r="H296" s="486"/>
      <c r="I296" s="486"/>
      <c r="J296" s="486"/>
      <c r="K296" s="486"/>
      <c r="L296" s="464"/>
      <c r="M296" s="464"/>
      <c r="N296" s="464"/>
      <c r="O296" s="464"/>
      <c r="P296" s="464" t="s">
        <v>50</v>
      </c>
      <c r="Q296" s="464"/>
      <c r="R296" s="464"/>
      <c r="S296" s="464"/>
      <c r="T296" s="247"/>
      <c r="U296" s="247"/>
      <c r="V296" s="247"/>
      <c r="W296" s="247"/>
      <c r="X296" s="247"/>
    </row>
    <row r="297" spans="8:24" s="251" customFormat="1">
      <c r="H297" s="486"/>
      <c r="I297" s="486"/>
      <c r="J297" s="486"/>
      <c r="K297" s="486"/>
      <c r="L297" s="464"/>
      <c r="M297" s="464"/>
      <c r="N297" s="464"/>
      <c r="O297" s="464"/>
      <c r="P297" s="464" t="s">
        <v>232</v>
      </c>
      <c r="Q297" s="464"/>
      <c r="R297" s="464"/>
      <c r="S297" s="464"/>
      <c r="T297" s="247"/>
      <c r="U297" s="247"/>
      <c r="V297" s="247"/>
      <c r="W297" s="247"/>
      <c r="X297" s="247"/>
    </row>
    <row r="298" spans="8:24" s="251" customFormat="1">
      <c r="H298" s="486"/>
      <c r="I298" s="486"/>
      <c r="J298" s="486"/>
      <c r="K298" s="486"/>
      <c r="L298" s="464"/>
      <c r="M298" s="464"/>
      <c r="N298" s="464"/>
      <c r="O298" s="464"/>
      <c r="P298" s="464"/>
      <c r="Q298" s="464"/>
      <c r="R298" s="464"/>
      <c r="S298" s="464"/>
      <c r="T298" s="247"/>
      <c r="U298" s="247"/>
      <c r="V298" s="247"/>
      <c r="W298" s="247"/>
      <c r="X298" s="247"/>
    </row>
    <row r="299" spans="8:24" s="251" customFormat="1">
      <c r="H299" s="486"/>
      <c r="I299" s="486"/>
      <c r="J299" s="486"/>
      <c r="K299" s="486"/>
      <c r="L299" s="464"/>
      <c r="M299" s="464"/>
      <c r="N299" s="464"/>
      <c r="O299" s="464"/>
      <c r="P299" s="464"/>
      <c r="Q299" s="464"/>
      <c r="R299" s="464"/>
      <c r="S299" s="464"/>
      <c r="T299" s="247"/>
      <c r="U299" s="247"/>
      <c r="V299" s="247"/>
      <c r="W299" s="247"/>
      <c r="X299" s="247"/>
    </row>
    <row r="300" spans="8:24" s="251" customFormat="1">
      <c r="H300" s="486"/>
      <c r="I300" s="486"/>
      <c r="J300" s="486"/>
      <c r="K300" s="486"/>
      <c r="L300" s="464"/>
      <c r="M300" s="464"/>
      <c r="N300" s="464"/>
      <c r="O300" s="464"/>
      <c r="P300" s="464" t="s">
        <v>370</v>
      </c>
      <c r="Q300" s="464"/>
      <c r="R300" s="464"/>
      <c r="S300" s="464"/>
      <c r="T300" s="247"/>
      <c r="U300" s="247"/>
      <c r="V300" s="247"/>
      <c r="W300" s="247"/>
      <c r="X300" s="247"/>
    </row>
    <row r="301" spans="8:24" s="251" customFormat="1">
      <c r="L301" s="464"/>
      <c r="M301" s="464"/>
      <c r="N301" s="464"/>
      <c r="O301" s="464"/>
      <c r="P301" s="464" t="s">
        <v>371</v>
      </c>
      <c r="Q301" s="464"/>
      <c r="R301" s="464"/>
      <c r="S301" s="464"/>
      <c r="T301" s="247"/>
      <c r="U301" s="247"/>
      <c r="V301" s="247"/>
      <c r="W301" s="247"/>
      <c r="X301" s="247"/>
    </row>
    <row r="302" spans="8:24" s="251" customFormat="1">
      <c r="L302" s="464"/>
      <c r="M302" s="464"/>
      <c r="N302" s="464"/>
      <c r="O302" s="464"/>
      <c r="P302" s="464" t="s">
        <v>372</v>
      </c>
      <c r="Q302" s="464"/>
      <c r="R302" s="464"/>
      <c r="S302" s="464"/>
      <c r="T302" s="247"/>
      <c r="U302" s="247"/>
      <c r="V302" s="247"/>
      <c r="W302" s="247"/>
      <c r="X302" s="247"/>
    </row>
    <row r="303" spans="8:24" s="251" customFormat="1">
      <c r="L303" s="464"/>
      <c r="M303" s="464"/>
      <c r="N303" s="464"/>
      <c r="O303" s="464"/>
      <c r="P303" s="464"/>
      <c r="Q303" s="464"/>
      <c r="R303" s="464"/>
      <c r="S303" s="464"/>
      <c r="T303" s="247"/>
      <c r="U303" s="247"/>
      <c r="V303" s="247"/>
      <c r="W303" s="247"/>
      <c r="X303" s="247"/>
    </row>
    <row r="304" spans="8:24" s="251" customFormat="1">
      <c r="L304" s="464"/>
      <c r="M304" s="464"/>
      <c r="N304" s="464"/>
      <c r="O304" s="464"/>
      <c r="P304" s="464"/>
      <c r="Q304" s="464"/>
      <c r="R304" s="464"/>
      <c r="S304" s="464"/>
      <c r="T304" s="247"/>
      <c r="U304" s="247"/>
      <c r="V304" s="247"/>
      <c r="W304" s="247"/>
      <c r="X304" s="247"/>
    </row>
    <row r="305" spans="12:24" s="251" customFormat="1">
      <c r="L305" s="247"/>
      <c r="M305" s="247"/>
      <c r="N305" s="247"/>
      <c r="O305" s="247"/>
      <c r="P305" s="247"/>
      <c r="Q305" s="247"/>
      <c r="R305" s="247"/>
      <c r="S305" s="247"/>
      <c r="T305" s="247"/>
      <c r="U305" s="247"/>
      <c r="V305" s="247"/>
      <c r="W305" s="247"/>
      <c r="X305" s="247"/>
    </row>
    <row r="306" spans="12:24" s="251" customFormat="1">
      <c r="L306" s="247"/>
      <c r="M306" s="247"/>
      <c r="N306" s="247"/>
      <c r="O306" s="247"/>
      <c r="P306" s="247"/>
      <c r="Q306" s="247"/>
      <c r="R306" s="247"/>
      <c r="S306" s="247"/>
      <c r="T306" s="247"/>
      <c r="U306" s="247"/>
      <c r="V306" s="247"/>
      <c r="W306" s="247"/>
      <c r="X306" s="247"/>
    </row>
    <row r="307" spans="12:24" s="251" customFormat="1">
      <c r="L307" s="247"/>
      <c r="M307" s="247"/>
      <c r="N307" s="247"/>
      <c r="O307" s="247"/>
      <c r="P307" s="247"/>
      <c r="Q307" s="247"/>
      <c r="R307" s="247"/>
      <c r="S307" s="247"/>
      <c r="T307" s="247"/>
      <c r="U307" s="247"/>
      <c r="V307" s="247"/>
      <c r="W307" s="247"/>
      <c r="X307" s="247"/>
    </row>
    <row r="308" spans="12:24" s="251" customFormat="1">
      <c r="L308" s="247"/>
      <c r="M308" s="247"/>
      <c r="N308" s="247"/>
      <c r="O308" s="247"/>
      <c r="P308" s="247"/>
      <c r="Q308" s="247"/>
      <c r="R308" s="247"/>
      <c r="S308" s="247"/>
      <c r="T308" s="247"/>
      <c r="U308" s="247"/>
      <c r="V308" s="247"/>
      <c r="W308" s="247"/>
      <c r="X308" s="247"/>
    </row>
    <row r="309" spans="12:24" s="251" customFormat="1">
      <c r="L309" s="247"/>
      <c r="M309" s="247"/>
      <c r="N309" s="247"/>
      <c r="O309" s="247"/>
      <c r="P309" s="247"/>
      <c r="Q309" s="247"/>
      <c r="R309" s="247"/>
      <c r="S309" s="247"/>
      <c r="T309" s="247"/>
      <c r="U309" s="247"/>
      <c r="V309" s="247"/>
      <c r="W309" s="247"/>
      <c r="X309" s="247"/>
    </row>
    <row r="310" spans="12:24" s="251" customFormat="1">
      <c r="L310" s="247"/>
      <c r="M310" s="247"/>
      <c r="N310" s="247"/>
      <c r="O310" s="247"/>
      <c r="P310" s="247"/>
      <c r="Q310" s="247"/>
      <c r="R310" s="247"/>
      <c r="S310" s="247"/>
      <c r="T310" s="247"/>
      <c r="U310" s="247"/>
      <c r="V310" s="247"/>
      <c r="W310" s="247"/>
      <c r="X310" s="247"/>
    </row>
    <row r="311" spans="12:24" s="251" customFormat="1">
      <c r="L311" s="247"/>
      <c r="M311" s="247"/>
      <c r="N311" s="247"/>
      <c r="O311" s="247"/>
      <c r="P311" s="247"/>
      <c r="Q311" s="247"/>
      <c r="R311" s="247"/>
      <c r="S311" s="247"/>
      <c r="T311" s="247"/>
      <c r="U311" s="247"/>
      <c r="V311" s="247"/>
      <c r="W311" s="247"/>
      <c r="X311" s="247"/>
    </row>
    <row r="312" spans="12:24" s="251" customFormat="1">
      <c r="L312" s="247"/>
      <c r="M312" s="247"/>
      <c r="N312" s="247"/>
      <c r="O312" s="247"/>
      <c r="P312" s="247"/>
      <c r="Q312" s="247"/>
      <c r="R312" s="247"/>
      <c r="S312" s="247"/>
      <c r="T312" s="247"/>
      <c r="U312" s="247"/>
      <c r="V312" s="247"/>
      <c r="W312" s="247"/>
      <c r="X312" s="247"/>
    </row>
    <row r="313" spans="12:24" s="251" customFormat="1">
      <c r="L313" s="247"/>
      <c r="M313" s="247"/>
      <c r="N313" s="247"/>
      <c r="O313" s="247"/>
      <c r="P313" s="247"/>
      <c r="Q313" s="247"/>
      <c r="R313" s="247"/>
      <c r="S313" s="247"/>
      <c r="T313" s="247"/>
      <c r="U313" s="247"/>
      <c r="V313" s="247"/>
      <c r="W313" s="247"/>
      <c r="X313" s="247"/>
    </row>
    <row r="314" spans="12:24" s="251" customFormat="1">
      <c r="L314" s="247"/>
      <c r="M314" s="247"/>
      <c r="N314" s="247"/>
      <c r="O314" s="247"/>
      <c r="P314" s="247"/>
      <c r="Q314" s="247"/>
      <c r="R314" s="247"/>
      <c r="S314" s="247"/>
      <c r="T314" s="247"/>
      <c r="U314" s="247"/>
      <c r="V314" s="247"/>
      <c r="W314" s="247"/>
      <c r="X314" s="247"/>
    </row>
    <row r="315" spans="12:24" s="251" customFormat="1">
      <c r="L315" s="247"/>
      <c r="M315" s="247"/>
      <c r="N315" s="247"/>
      <c r="O315" s="247"/>
      <c r="P315" s="247"/>
      <c r="Q315" s="247"/>
      <c r="R315" s="247"/>
      <c r="S315" s="247"/>
      <c r="T315" s="247"/>
      <c r="U315" s="247"/>
      <c r="V315" s="247"/>
      <c r="W315" s="247"/>
      <c r="X315" s="247"/>
    </row>
    <row r="316" spans="12:24" s="251" customFormat="1">
      <c r="L316" s="247"/>
      <c r="M316" s="247"/>
      <c r="N316" s="247"/>
      <c r="O316" s="247"/>
      <c r="P316" s="247"/>
      <c r="Q316" s="247"/>
      <c r="R316" s="247"/>
      <c r="S316" s="247"/>
      <c r="T316" s="247"/>
      <c r="U316" s="247"/>
      <c r="V316" s="247"/>
      <c r="W316" s="247"/>
      <c r="X316" s="247"/>
    </row>
    <row r="317" spans="12:24" s="251" customFormat="1">
      <c r="L317" s="247"/>
      <c r="M317" s="247"/>
      <c r="N317" s="247"/>
      <c r="O317" s="247"/>
      <c r="P317" s="247"/>
      <c r="Q317" s="247"/>
      <c r="R317" s="247"/>
      <c r="S317" s="247"/>
      <c r="T317" s="247"/>
      <c r="U317" s="247"/>
      <c r="V317" s="247"/>
      <c r="W317" s="247"/>
      <c r="X317" s="247"/>
    </row>
    <row r="318" spans="12:24" s="251" customFormat="1">
      <c r="L318" s="247"/>
      <c r="M318" s="247"/>
      <c r="N318" s="247"/>
      <c r="O318" s="247"/>
      <c r="P318" s="247"/>
      <c r="Q318" s="247"/>
      <c r="R318" s="247"/>
      <c r="S318" s="247"/>
      <c r="T318" s="247"/>
      <c r="U318" s="247"/>
      <c r="V318" s="247"/>
      <c r="W318" s="247"/>
      <c r="X318" s="247"/>
    </row>
    <row r="319" spans="12:24" s="251" customFormat="1">
      <c r="L319" s="247"/>
      <c r="M319" s="247"/>
      <c r="N319" s="247"/>
      <c r="O319" s="247"/>
      <c r="P319" s="247"/>
      <c r="Q319" s="247"/>
      <c r="R319" s="247"/>
      <c r="S319" s="247"/>
      <c r="T319" s="247"/>
      <c r="U319" s="247"/>
      <c r="V319" s="247"/>
      <c r="W319" s="247"/>
      <c r="X319" s="247"/>
    </row>
    <row r="320" spans="12:24" s="251" customFormat="1">
      <c r="L320" s="247"/>
      <c r="M320" s="247"/>
      <c r="N320" s="247"/>
      <c r="O320" s="247"/>
      <c r="P320" s="247"/>
      <c r="Q320" s="247"/>
      <c r="R320" s="247"/>
      <c r="S320" s="247"/>
      <c r="T320" s="247"/>
      <c r="U320" s="247"/>
      <c r="V320" s="247"/>
      <c r="W320" s="247"/>
      <c r="X320" s="247"/>
    </row>
    <row r="321" spans="12:24" s="251" customFormat="1">
      <c r="L321" s="247"/>
      <c r="M321" s="247"/>
      <c r="N321" s="247"/>
      <c r="O321" s="247"/>
      <c r="P321" s="247"/>
      <c r="Q321" s="247"/>
      <c r="R321" s="247"/>
      <c r="S321" s="247"/>
      <c r="T321" s="247"/>
      <c r="U321" s="247"/>
      <c r="V321" s="247"/>
      <c r="W321" s="247"/>
      <c r="X321" s="247"/>
    </row>
    <row r="322" spans="12:24" s="251" customFormat="1">
      <c r="L322" s="247"/>
      <c r="M322" s="247"/>
      <c r="N322" s="247"/>
      <c r="O322" s="247"/>
      <c r="P322" s="247"/>
      <c r="Q322" s="247"/>
      <c r="R322" s="247"/>
      <c r="S322" s="247"/>
      <c r="T322" s="247"/>
      <c r="U322" s="247"/>
      <c r="V322" s="247"/>
      <c r="W322" s="247"/>
      <c r="X322" s="247"/>
    </row>
    <row r="323" spans="12:24" s="251" customFormat="1">
      <c r="L323" s="247"/>
      <c r="M323" s="247"/>
      <c r="N323" s="247"/>
      <c r="O323" s="247"/>
      <c r="P323" s="247"/>
      <c r="Q323" s="247"/>
      <c r="R323" s="247"/>
      <c r="S323" s="247"/>
      <c r="T323" s="247"/>
      <c r="U323" s="247"/>
      <c r="V323" s="247"/>
      <c r="W323" s="247"/>
      <c r="X323" s="247"/>
    </row>
    <row r="324" spans="12:24" s="251" customFormat="1">
      <c r="L324" s="247"/>
      <c r="M324" s="247"/>
      <c r="N324" s="247"/>
      <c r="O324" s="247"/>
      <c r="P324" s="247"/>
      <c r="Q324" s="247"/>
      <c r="R324" s="247"/>
      <c r="S324" s="247"/>
      <c r="T324" s="247"/>
      <c r="U324" s="247"/>
      <c r="V324" s="247"/>
      <c r="W324" s="247"/>
      <c r="X324" s="247"/>
    </row>
    <row r="325" spans="12:24" s="251" customFormat="1">
      <c r="L325" s="247"/>
      <c r="M325" s="247"/>
      <c r="N325" s="247"/>
      <c r="O325" s="247"/>
      <c r="P325" s="247"/>
      <c r="Q325" s="247"/>
      <c r="R325" s="247"/>
      <c r="S325" s="247"/>
      <c r="T325" s="247"/>
      <c r="U325" s="247"/>
      <c r="V325" s="247"/>
      <c r="W325" s="247"/>
      <c r="X325" s="247"/>
    </row>
    <row r="326" spans="12:24" s="251" customFormat="1">
      <c r="L326" s="247"/>
      <c r="M326" s="247"/>
      <c r="N326" s="247"/>
      <c r="O326" s="247"/>
      <c r="P326" s="247"/>
      <c r="Q326" s="247"/>
      <c r="R326" s="247"/>
      <c r="S326" s="247"/>
      <c r="T326" s="247"/>
      <c r="U326" s="247"/>
      <c r="V326" s="247"/>
      <c r="W326" s="247"/>
      <c r="X326" s="247"/>
    </row>
    <row r="327" spans="12:24" s="251" customFormat="1">
      <c r="L327" s="247"/>
      <c r="M327" s="247"/>
      <c r="N327" s="247"/>
      <c r="O327" s="247"/>
      <c r="P327" s="247"/>
      <c r="Q327" s="247"/>
      <c r="R327" s="247"/>
      <c r="S327" s="247"/>
      <c r="T327" s="247"/>
      <c r="U327" s="247"/>
      <c r="V327" s="247"/>
      <c r="W327" s="247"/>
      <c r="X327" s="247"/>
    </row>
    <row r="328" spans="12:24" s="251" customFormat="1">
      <c r="L328" s="247"/>
      <c r="M328" s="247"/>
      <c r="N328" s="247"/>
      <c r="O328" s="247"/>
      <c r="P328" s="247"/>
      <c r="Q328" s="247"/>
      <c r="R328" s="247"/>
      <c r="S328" s="247"/>
      <c r="T328" s="247"/>
      <c r="U328" s="247"/>
      <c r="V328" s="247"/>
      <c r="W328" s="247"/>
      <c r="X328" s="247"/>
    </row>
    <row r="329" spans="12:24" s="251" customFormat="1">
      <c r="L329" s="247"/>
      <c r="M329" s="247"/>
      <c r="N329" s="247"/>
      <c r="O329" s="247"/>
      <c r="P329" s="247"/>
      <c r="Q329" s="247"/>
      <c r="R329" s="247"/>
      <c r="S329" s="247"/>
      <c r="T329" s="247"/>
      <c r="U329" s="247"/>
      <c r="V329" s="247"/>
      <c r="W329" s="247"/>
      <c r="X329" s="247"/>
    </row>
    <row r="330" spans="12:24" s="251" customFormat="1">
      <c r="L330" s="247"/>
      <c r="M330" s="247"/>
      <c r="N330" s="247"/>
      <c r="O330" s="247"/>
      <c r="P330" s="247"/>
      <c r="Q330" s="247"/>
      <c r="R330" s="247"/>
      <c r="S330" s="247"/>
      <c r="T330" s="247"/>
      <c r="U330" s="247"/>
      <c r="V330" s="247"/>
      <c r="W330" s="247"/>
      <c r="X330" s="247"/>
    </row>
    <row r="331" spans="12:24" s="251" customFormat="1">
      <c r="L331" s="247"/>
      <c r="M331" s="247"/>
      <c r="N331" s="247"/>
      <c r="O331" s="247"/>
      <c r="P331" s="247"/>
      <c r="Q331" s="247"/>
      <c r="R331" s="247"/>
      <c r="S331" s="247"/>
      <c r="T331" s="247"/>
      <c r="U331" s="247"/>
      <c r="V331" s="247"/>
      <c r="W331" s="247"/>
      <c r="X331" s="247"/>
    </row>
    <row r="332" spans="12:24" s="251" customFormat="1">
      <c r="L332" s="247"/>
      <c r="M332" s="247"/>
      <c r="N332" s="247"/>
      <c r="O332" s="247"/>
      <c r="P332" s="247"/>
      <c r="Q332" s="247"/>
      <c r="R332" s="247"/>
      <c r="S332" s="247"/>
      <c r="T332" s="247"/>
      <c r="U332" s="247"/>
      <c r="V332" s="247"/>
      <c r="W332" s="247"/>
      <c r="X332" s="247"/>
    </row>
    <row r="333" spans="12:24" s="251" customFormat="1">
      <c r="L333" s="247"/>
      <c r="M333" s="247"/>
      <c r="N333" s="247"/>
      <c r="O333" s="247"/>
      <c r="P333" s="247"/>
      <c r="Q333" s="247"/>
      <c r="R333" s="247"/>
      <c r="S333" s="247"/>
      <c r="T333" s="247"/>
      <c r="U333" s="247"/>
      <c r="V333" s="247"/>
      <c r="W333" s="247"/>
      <c r="X333" s="247"/>
    </row>
    <row r="334" spans="12:24" s="251" customFormat="1">
      <c r="L334" s="247"/>
      <c r="M334" s="247"/>
      <c r="N334" s="247"/>
      <c r="O334" s="247"/>
      <c r="P334" s="247"/>
      <c r="Q334" s="247"/>
      <c r="R334" s="247"/>
      <c r="S334" s="247"/>
      <c r="T334" s="247"/>
      <c r="U334" s="247"/>
      <c r="V334" s="247"/>
      <c r="W334" s="247"/>
      <c r="X334" s="247"/>
    </row>
    <row r="335" spans="12:24" s="251" customFormat="1">
      <c r="L335" s="247"/>
      <c r="M335" s="247"/>
      <c r="N335" s="247"/>
      <c r="O335" s="247"/>
      <c r="P335" s="247"/>
      <c r="Q335" s="247"/>
      <c r="R335" s="247"/>
      <c r="S335" s="247"/>
      <c r="T335" s="247"/>
      <c r="U335" s="247"/>
      <c r="V335" s="247"/>
      <c r="W335" s="247"/>
      <c r="X335" s="247"/>
    </row>
    <row r="336" spans="12:24" s="251" customFormat="1">
      <c r="L336" s="247"/>
      <c r="M336" s="247"/>
      <c r="N336" s="247"/>
      <c r="O336" s="247"/>
      <c r="P336" s="247"/>
      <c r="Q336" s="247"/>
      <c r="R336" s="247"/>
      <c r="S336" s="247"/>
      <c r="T336" s="247"/>
      <c r="U336" s="247"/>
      <c r="V336" s="247"/>
      <c r="W336" s="247"/>
      <c r="X336" s="247"/>
    </row>
    <row r="337" spans="12:24" s="251" customFormat="1">
      <c r="L337" s="247"/>
      <c r="M337" s="247"/>
      <c r="N337" s="247"/>
      <c r="O337" s="247"/>
      <c r="P337" s="247"/>
      <c r="Q337" s="247"/>
      <c r="R337" s="247"/>
      <c r="S337" s="247"/>
      <c r="T337" s="247"/>
      <c r="U337" s="247"/>
      <c r="V337" s="247"/>
      <c r="W337" s="247"/>
      <c r="X337" s="247"/>
    </row>
    <row r="338" spans="12:24" s="251" customFormat="1">
      <c r="L338" s="247"/>
      <c r="M338" s="247"/>
      <c r="N338" s="247"/>
      <c r="O338" s="247"/>
      <c r="P338" s="247"/>
      <c r="Q338" s="247"/>
      <c r="R338" s="247"/>
      <c r="S338" s="247"/>
      <c r="T338" s="247"/>
      <c r="U338" s="247"/>
      <c r="V338" s="247"/>
      <c r="W338" s="247"/>
      <c r="X338" s="247"/>
    </row>
    <row r="339" spans="12:24" s="251" customFormat="1">
      <c r="L339" s="247"/>
      <c r="M339" s="247"/>
      <c r="N339" s="247"/>
      <c r="O339" s="247"/>
      <c r="P339" s="247"/>
      <c r="Q339" s="247"/>
      <c r="R339" s="247"/>
      <c r="S339" s="247"/>
      <c r="T339" s="247"/>
      <c r="U339" s="247"/>
      <c r="V339" s="247"/>
      <c r="W339" s="247"/>
      <c r="X339" s="247"/>
    </row>
    <row r="340" spans="12:24" s="251" customFormat="1">
      <c r="L340" s="247"/>
      <c r="M340" s="247"/>
      <c r="N340" s="247"/>
      <c r="O340" s="247"/>
      <c r="P340" s="247"/>
      <c r="Q340" s="247"/>
      <c r="R340" s="247"/>
      <c r="S340" s="247"/>
      <c r="T340" s="247"/>
      <c r="U340" s="247"/>
      <c r="V340" s="247"/>
      <c r="W340" s="247"/>
      <c r="X340" s="247"/>
    </row>
    <row r="341" spans="12:24" s="251" customFormat="1">
      <c r="L341" s="247"/>
      <c r="M341" s="247"/>
      <c r="N341" s="247"/>
      <c r="O341" s="247"/>
      <c r="P341" s="247"/>
      <c r="Q341" s="247"/>
      <c r="R341" s="247"/>
      <c r="S341" s="247"/>
      <c r="T341" s="247"/>
      <c r="U341" s="247"/>
      <c r="V341" s="247"/>
      <c r="W341" s="247"/>
      <c r="X341" s="247"/>
    </row>
    <row r="342" spans="12:24" s="251" customFormat="1">
      <c r="L342" s="247"/>
      <c r="M342" s="247"/>
      <c r="N342" s="247"/>
      <c r="O342" s="247"/>
      <c r="P342" s="247"/>
      <c r="Q342" s="247"/>
      <c r="R342" s="247"/>
      <c r="S342" s="247"/>
      <c r="T342" s="247"/>
      <c r="U342" s="247"/>
      <c r="V342" s="247"/>
      <c r="W342" s="247"/>
      <c r="X342" s="247"/>
    </row>
    <row r="343" spans="12:24" s="251" customFormat="1">
      <c r="L343" s="247"/>
      <c r="M343" s="247"/>
      <c r="N343" s="247"/>
      <c r="O343" s="247"/>
      <c r="P343" s="247"/>
      <c r="Q343" s="247"/>
      <c r="R343" s="247"/>
      <c r="S343" s="247"/>
      <c r="T343" s="247"/>
      <c r="U343" s="247"/>
      <c r="V343" s="247"/>
      <c r="W343" s="247"/>
      <c r="X343" s="247"/>
    </row>
    <row r="344" spans="12:24" s="251" customFormat="1">
      <c r="L344" s="247"/>
      <c r="M344" s="247"/>
      <c r="N344" s="247"/>
      <c r="O344" s="247"/>
      <c r="P344" s="247"/>
      <c r="Q344" s="247"/>
      <c r="R344" s="247"/>
      <c r="S344" s="247"/>
      <c r="T344" s="247"/>
      <c r="U344" s="247"/>
      <c r="V344" s="247"/>
      <c r="W344" s="247"/>
      <c r="X344" s="247"/>
    </row>
    <row r="345" spans="12:24" s="251" customFormat="1">
      <c r="L345" s="247"/>
      <c r="M345" s="247"/>
      <c r="N345" s="247"/>
      <c r="O345" s="247"/>
      <c r="P345" s="247"/>
      <c r="Q345" s="247"/>
      <c r="R345" s="247"/>
      <c r="S345" s="247"/>
      <c r="T345" s="247"/>
      <c r="U345" s="247"/>
      <c r="V345" s="247"/>
      <c r="W345" s="247"/>
      <c r="X345" s="247"/>
    </row>
    <row r="346" spans="12:24" s="251" customFormat="1">
      <c r="L346" s="247"/>
      <c r="M346" s="247"/>
      <c r="N346" s="247"/>
      <c r="O346" s="247"/>
      <c r="P346" s="247"/>
      <c r="Q346" s="247"/>
      <c r="R346" s="247"/>
      <c r="S346" s="247"/>
      <c r="T346" s="247"/>
      <c r="U346" s="247"/>
      <c r="V346" s="247"/>
      <c r="W346" s="247"/>
      <c r="X346" s="247"/>
    </row>
    <row r="347" spans="12:24" s="251" customFormat="1">
      <c r="L347" s="247"/>
      <c r="M347" s="247"/>
      <c r="N347" s="247"/>
      <c r="O347" s="247"/>
      <c r="P347" s="247"/>
      <c r="Q347" s="247"/>
      <c r="R347" s="247"/>
      <c r="S347" s="247"/>
      <c r="T347" s="247"/>
      <c r="U347" s="247"/>
      <c r="V347" s="247"/>
      <c r="W347" s="247"/>
      <c r="X347" s="247"/>
    </row>
    <row r="348" spans="12:24" s="251" customFormat="1">
      <c r="L348" s="247"/>
      <c r="M348" s="247"/>
      <c r="N348" s="247"/>
      <c r="O348" s="247"/>
      <c r="P348" s="247"/>
      <c r="Q348" s="247"/>
      <c r="R348" s="247"/>
      <c r="S348" s="247"/>
      <c r="T348" s="247"/>
      <c r="U348" s="247"/>
      <c r="V348" s="247"/>
      <c r="W348" s="247"/>
      <c r="X348" s="247"/>
    </row>
    <row r="349" spans="12:24" s="251" customFormat="1">
      <c r="L349" s="247"/>
      <c r="M349" s="247"/>
      <c r="N349" s="247"/>
      <c r="O349" s="247"/>
      <c r="P349" s="247"/>
      <c r="Q349" s="247"/>
      <c r="R349" s="247"/>
      <c r="S349" s="247"/>
      <c r="T349" s="247"/>
      <c r="U349" s="247"/>
      <c r="V349" s="247"/>
      <c r="W349" s="247"/>
      <c r="X349" s="247"/>
    </row>
    <row r="350" spans="12:24" s="251" customFormat="1">
      <c r="L350" s="247"/>
      <c r="M350" s="247"/>
      <c r="N350" s="247"/>
      <c r="O350" s="247"/>
      <c r="P350" s="247"/>
      <c r="Q350" s="247"/>
      <c r="R350" s="247"/>
      <c r="S350" s="247"/>
      <c r="T350" s="247"/>
      <c r="U350" s="247"/>
      <c r="V350" s="247"/>
      <c r="W350" s="247"/>
      <c r="X350" s="247"/>
    </row>
    <row r="351" spans="12:24" s="251" customFormat="1">
      <c r="L351" s="247"/>
      <c r="M351" s="247"/>
      <c r="N351" s="247"/>
      <c r="O351" s="247"/>
      <c r="P351" s="247"/>
      <c r="Q351" s="247"/>
      <c r="R351" s="247"/>
      <c r="S351" s="247"/>
      <c r="T351" s="247"/>
      <c r="U351" s="247"/>
      <c r="V351" s="247"/>
      <c r="W351" s="247"/>
      <c r="X351" s="247"/>
    </row>
    <row r="352" spans="12:24" s="251" customFormat="1">
      <c r="L352" s="247"/>
      <c r="M352" s="247"/>
      <c r="N352" s="247"/>
      <c r="O352" s="247"/>
      <c r="P352" s="247"/>
      <c r="Q352" s="247"/>
      <c r="R352" s="247"/>
      <c r="S352" s="247"/>
      <c r="T352" s="247"/>
      <c r="U352" s="247"/>
      <c r="V352" s="247"/>
      <c r="W352" s="247"/>
      <c r="X352" s="247"/>
    </row>
    <row r="353" spans="12:24" s="251" customFormat="1">
      <c r="L353" s="247"/>
      <c r="M353" s="247"/>
      <c r="N353" s="247"/>
      <c r="O353" s="247"/>
      <c r="P353" s="247"/>
      <c r="Q353" s="247"/>
      <c r="R353" s="247"/>
      <c r="S353" s="247"/>
      <c r="T353" s="247"/>
      <c r="U353" s="247"/>
      <c r="V353" s="247"/>
      <c r="W353" s="247"/>
      <c r="X353" s="247"/>
    </row>
    <row r="354" spans="12:24" s="251" customFormat="1">
      <c r="L354" s="247"/>
      <c r="M354" s="247"/>
      <c r="N354" s="247"/>
      <c r="O354" s="247"/>
      <c r="P354" s="247"/>
      <c r="Q354" s="247"/>
      <c r="R354" s="247"/>
      <c r="S354" s="247"/>
      <c r="T354" s="247"/>
      <c r="U354" s="247"/>
      <c r="V354" s="247"/>
      <c r="W354" s="247"/>
      <c r="X354" s="247"/>
    </row>
    <row r="355" spans="12:24" s="251" customFormat="1">
      <c r="L355" s="247"/>
      <c r="M355" s="247"/>
      <c r="N355" s="247"/>
      <c r="O355" s="247"/>
      <c r="P355" s="247"/>
      <c r="Q355" s="247"/>
      <c r="R355" s="247"/>
      <c r="S355" s="247"/>
      <c r="T355" s="247"/>
      <c r="U355" s="247"/>
      <c r="V355" s="247"/>
      <c r="W355" s="247"/>
      <c r="X355" s="247"/>
    </row>
    <row r="356" spans="12:24" s="251" customFormat="1">
      <c r="L356" s="247"/>
      <c r="M356" s="247"/>
      <c r="N356" s="247"/>
      <c r="O356" s="247"/>
      <c r="P356" s="247"/>
      <c r="Q356" s="247"/>
      <c r="R356" s="247"/>
      <c r="S356" s="247"/>
      <c r="T356" s="247"/>
      <c r="U356" s="247"/>
      <c r="V356" s="247"/>
      <c r="W356" s="247"/>
      <c r="X356" s="247"/>
    </row>
    <row r="357" spans="12:24" s="251" customFormat="1">
      <c r="L357" s="247"/>
      <c r="M357" s="247"/>
      <c r="N357" s="247"/>
      <c r="O357" s="247"/>
      <c r="P357" s="247"/>
      <c r="Q357" s="247"/>
      <c r="R357" s="247"/>
      <c r="S357" s="247"/>
      <c r="T357" s="247"/>
      <c r="U357" s="247"/>
      <c r="V357" s="247"/>
      <c r="W357" s="247"/>
      <c r="X357" s="247"/>
    </row>
    <row r="358" spans="12:24" s="251" customFormat="1">
      <c r="L358" s="247"/>
      <c r="M358" s="247"/>
      <c r="N358" s="247"/>
      <c r="O358" s="247"/>
      <c r="P358" s="247"/>
      <c r="Q358" s="247"/>
      <c r="R358" s="247"/>
      <c r="S358" s="247"/>
      <c r="T358" s="247"/>
      <c r="U358" s="247"/>
      <c r="V358" s="247"/>
      <c r="W358" s="247"/>
      <c r="X358" s="247"/>
    </row>
    <row r="359" spans="12:24" s="251" customFormat="1">
      <c r="L359" s="247"/>
      <c r="M359" s="247"/>
      <c r="N359" s="247"/>
      <c r="O359" s="247"/>
      <c r="P359" s="247"/>
      <c r="Q359" s="247"/>
      <c r="R359" s="247"/>
      <c r="S359" s="247"/>
      <c r="T359" s="247"/>
      <c r="U359" s="247"/>
      <c r="V359" s="247"/>
      <c r="W359" s="247"/>
      <c r="X359" s="247"/>
    </row>
    <row r="360" spans="12:24" s="251" customFormat="1">
      <c r="L360" s="247"/>
      <c r="M360" s="247"/>
      <c r="N360" s="247"/>
      <c r="O360" s="247"/>
      <c r="P360" s="247"/>
      <c r="Q360" s="247"/>
      <c r="R360" s="247"/>
      <c r="S360" s="247"/>
      <c r="T360" s="247"/>
      <c r="U360" s="247"/>
      <c r="V360" s="247"/>
      <c r="W360" s="247"/>
      <c r="X360" s="247"/>
    </row>
    <row r="361" spans="12:24" s="251" customFormat="1">
      <c r="L361" s="247"/>
      <c r="M361" s="247"/>
      <c r="N361" s="247"/>
      <c r="O361" s="247"/>
      <c r="P361" s="247"/>
      <c r="Q361" s="247"/>
      <c r="R361" s="247"/>
      <c r="S361" s="247"/>
      <c r="T361" s="247"/>
      <c r="U361" s="247"/>
      <c r="V361" s="247"/>
      <c r="W361" s="247"/>
      <c r="X361" s="247"/>
    </row>
    <row r="362" spans="12:24" s="251" customFormat="1">
      <c r="L362" s="247"/>
      <c r="M362" s="247"/>
      <c r="N362" s="247"/>
      <c r="O362" s="247"/>
      <c r="P362" s="247"/>
      <c r="Q362" s="247"/>
      <c r="R362" s="247"/>
      <c r="S362" s="247"/>
      <c r="T362" s="247"/>
      <c r="U362" s="247"/>
      <c r="V362" s="247"/>
      <c r="W362" s="247"/>
      <c r="X362" s="247"/>
    </row>
    <row r="363" spans="12:24" s="251" customFormat="1">
      <c r="L363" s="247"/>
      <c r="M363" s="247"/>
      <c r="N363" s="247"/>
      <c r="O363" s="247"/>
      <c r="P363" s="247"/>
      <c r="Q363" s="247"/>
      <c r="R363" s="247"/>
      <c r="S363" s="247"/>
      <c r="T363" s="247"/>
      <c r="U363" s="247"/>
      <c r="V363" s="247"/>
      <c r="W363" s="247"/>
      <c r="X363" s="247"/>
    </row>
    <row r="364" spans="12:24" s="251" customFormat="1">
      <c r="L364" s="247"/>
      <c r="M364" s="247"/>
      <c r="N364" s="247"/>
      <c r="O364" s="247"/>
      <c r="P364" s="247"/>
      <c r="Q364" s="247"/>
      <c r="R364" s="247"/>
      <c r="S364" s="247"/>
      <c r="T364" s="247"/>
      <c r="U364" s="247"/>
      <c r="V364" s="247"/>
      <c r="W364" s="247"/>
      <c r="X364" s="247"/>
    </row>
    <row r="365" spans="12:24" s="251" customFormat="1">
      <c r="L365" s="247"/>
      <c r="M365" s="247"/>
      <c r="N365" s="247"/>
      <c r="O365" s="247"/>
      <c r="P365" s="247"/>
      <c r="Q365" s="247"/>
      <c r="R365" s="247"/>
      <c r="S365" s="247"/>
      <c r="T365" s="247"/>
      <c r="U365" s="247"/>
      <c r="V365" s="247"/>
      <c r="W365" s="247"/>
      <c r="X365" s="247"/>
    </row>
    <row r="366" spans="12:24" s="251" customFormat="1">
      <c r="L366" s="247"/>
      <c r="M366" s="247"/>
      <c r="N366" s="247"/>
      <c r="O366" s="247"/>
      <c r="P366" s="247"/>
      <c r="Q366" s="247"/>
      <c r="R366" s="247"/>
      <c r="S366" s="247"/>
      <c r="T366" s="247"/>
      <c r="U366" s="247"/>
      <c r="V366" s="247"/>
      <c r="W366" s="247"/>
      <c r="X366" s="247"/>
    </row>
    <row r="367" spans="12:24" s="251" customFormat="1">
      <c r="L367" s="247"/>
      <c r="M367" s="247"/>
      <c r="N367" s="247"/>
      <c r="O367" s="247"/>
      <c r="P367" s="247"/>
      <c r="Q367" s="247"/>
      <c r="R367" s="247"/>
      <c r="S367" s="247"/>
      <c r="T367" s="247"/>
      <c r="U367" s="247"/>
      <c r="V367" s="247"/>
      <c r="W367" s="247"/>
      <c r="X367" s="247"/>
    </row>
    <row r="368" spans="12:24" s="251" customFormat="1">
      <c r="L368" s="247"/>
      <c r="M368" s="247"/>
      <c r="N368" s="247"/>
      <c r="O368" s="247"/>
      <c r="P368" s="247"/>
      <c r="Q368" s="247"/>
      <c r="R368" s="247"/>
      <c r="S368" s="247"/>
      <c r="T368" s="247"/>
      <c r="U368" s="247"/>
      <c r="V368" s="247"/>
      <c r="W368" s="247"/>
      <c r="X368" s="247"/>
    </row>
    <row r="369" spans="12:24" s="251" customFormat="1">
      <c r="L369" s="247"/>
      <c r="M369" s="247"/>
      <c r="N369" s="247"/>
      <c r="O369" s="247"/>
      <c r="P369" s="247"/>
      <c r="Q369" s="247"/>
      <c r="R369" s="247"/>
      <c r="S369" s="247"/>
      <c r="T369" s="247"/>
      <c r="U369" s="247"/>
      <c r="V369" s="247"/>
      <c r="W369" s="247"/>
      <c r="X369" s="247"/>
    </row>
    <row r="370" spans="12:24" s="251" customFormat="1">
      <c r="L370" s="247"/>
      <c r="M370" s="247"/>
      <c r="N370" s="247"/>
      <c r="O370" s="247"/>
      <c r="P370" s="247"/>
      <c r="Q370" s="247"/>
      <c r="R370" s="247"/>
      <c r="S370" s="247"/>
      <c r="T370" s="247"/>
      <c r="U370" s="247"/>
      <c r="V370" s="247"/>
      <c r="W370" s="247"/>
      <c r="X370" s="247"/>
    </row>
    <row r="371" spans="12:24" s="251" customFormat="1">
      <c r="L371" s="247"/>
      <c r="M371" s="247"/>
      <c r="N371" s="247"/>
      <c r="O371" s="247"/>
      <c r="P371" s="247"/>
      <c r="Q371" s="247"/>
      <c r="R371" s="247"/>
      <c r="S371" s="247"/>
      <c r="T371" s="247"/>
      <c r="U371" s="247"/>
      <c r="V371" s="247"/>
      <c r="W371" s="247"/>
      <c r="X371" s="247"/>
    </row>
    <row r="372" spans="12:24" s="251" customFormat="1">
      <c r="L372" s="247"/>
      <c r="M372" s="247"/>
      <c r="N372" s="247"/>
      <c r="O372" s="247"/>
      <c r="P372" s="247"/>
      <c r="Q372" s="247"/>
      <c r="R372" s="247"/>
      <c r="S372" s="247"/>
      <c r="T372" s="247"/>
      <c r="U372" s="247"/>
      <c r="V372" s="247"/>
      <c r="W372" s="247"/>
      <c r="X372" s="247"/>
    </row>
    <row r="373" spans="12:24" s="251" customFormat="1">
      <c r="L373" s="247"/>
      <c r="M373" s="247"/>
      <c r="N373" s="247"/>
      <c r="O373" s="247"/>
      <c r="P373" s="247"/>
      <c r="Q373" s="247"/>
      <c r="R373" s="247"/>
      <c r="S373" s="247"/>
      <c r="T373" s="247"/>
      <c r="U373" s="247"/>
      <c r="V373" s="247"/>
      <c r="W373" s="247"/>
      <c r="X373" s="247"/>
    </row>
    <row r="374" spans="12:24" s="251" customFormat="1">
      <c r="L374" s="247"/>
      <c r="M374" s="247"/>
      <c r="N374" s="247"/>
      <c r="O374" s="247"/>
      <c r="P374" s="247"/>
      <c r="Q374" s="247"/>
      <c r="R374" s="247"/>
      <c r="S374" s="247"/>
      <c r="T374" s="247"/>
      <c r="U374" s="247"/>
      <c r="V374" s="247"/>
      <c r="W374" s="247"/>
      <c r="X374" s="247"/>
    </row>
    <row r="375" spans="12:24" s="251" customFormat="1">
      <c r="L375" s="247"/>
      <c r="M375" s="247"/>
      <c r="N375" s="247"/>
      <c r="O375" s="247"/>
      <c r="P375" s="247"/>
      <c r="Q375" s="247"/>
      <c r="R375" s="247"/>
      <c r="S375" s="247"/>
      <c r="T375" s="247"/>
      <c r="U375" s="247"/>
      <c r="V375" s="247"/>
      <c r="W375" s="247"/>
      <c r="X375" s="247"/>
    </row>
    <row r="376" spans="12:24" s="251" customFormat="1">
      <c r="L376" s="247"/>
      <c r="M376" s="247"/>
      <c r="N376" s="247"/>
      <c r="O376" s="247"/>
      <c r="P376" s="247"/>
      <c r="Q376" s="247"/>
      <c r="R376" s="247"/>
      <c r="S376" s="247"/>
      <c r="T376" s="247"/>
      <c r="U376" s="247"/>
      <c r="V376" s="247"/>
      <c r="W376" s="247"/>
      <c r="X376" s="247"/>
    </row>
    <row r="377" spans="12:24" s="251" customFormat="1">
      <c r="L377" s="247"/>
      <c r="M377" s="247"/>
      <c r="N377" s="247"/>
      <c r="O377" s="247"/>
      <c r="P377" s="247"/>
      <c r="Q377" s="247"/>
      <c r="R377" s="247"/>
      <c r="S377" s="247"/>
      <c r="T377" s="247"/>
      <c r="U377" s="247"/>
      <c r="V377" s="247"/>
      <c r="W377" s="247"/>
      <c r="X377" s="247"/>
    </row>
    <row r="378" spans="12:24" s="251" customFormat="1">
      <c r="L378" s="247"/>
      <c r="M378" s="247"/>
      <c r="N378" s="247"/>
      <c r="O378" s="247"/>
      <c r="P378" s="247"/>
      <c r="Q378" s="247"/>
      <c r="R378" s="247"/>
      <c r="S378" s="247"/>
      <c r="T378" s="247"/>
      <c r="U378" s="247"/>
      <c r="V378" s="247"/>
      <c r="W378" s="247"/>
      <c r="X378" s="247"/>
    </row>
    <row r="379" spans="12:24" s="251" customFormat="1">
      <c r="L379" s="247"/>
      <c r="M379" s="247"/>
      <c r="N379" s="247"/>
      <c r="O379" s="247"/>
      <c r="P379" s="247"/>
      <c r="Q379" s="247"/>
      <c r="R379" s="247"/>
      <c r="S379" s="247"/>
      <c r="T379" s="247"/>
      <c r="U379" s="247"/>
      <c r="V379" s="247"/>
      <c r="W379" s="247"/>
      <c r="X379" s="247"/>
    </row>
    <row r="380" spans="12:24" s="251" customFormat="1">
      <c r="L380" s="247"/>
      <c r="M380" s="247"/>
      <c r="N380" s="247"/>
      <c r="O380" s="247"/>
      <c r="P380" s="247"/>
      <c r="Q380" s="247"/>
      <c r="R380" s="247"/>
      <c r="S380" s="247"/>
      <c r="T380" s="247"/>
      <c r="U380" s="247"/>
      <c r="V380" s="247"/>
      <c r="W380" s="247"/>
      <c r="X380" s="247"/>
    </row>
    <row r="381" spans="12:24" s="251" customFormat="1">
      <c r="L381" s="247"/>
      <c r="M381" s="247"/>
      <c r="N381" s="247"/>
      <c r="O381" s="247"/>
      <c r="P381" s="247"/>
      <c r="Q381" s="247"/>
      <c r="R381" s="247"/>
      <c r="S381" s="247"/>
      <c r="T381" s="247"/>
      <c r="U381" s="247"/>
      <c r="V381" s="247"/>
      <c r="W381" s="247"/>
      <c r="X381" s="247"/>
    </row>
    <row r="382" spans="12:24" s="251" customFormat="1">
      <c r="L382" s="247"/>
      <c r="M382" s="247"/>
      <c r="N382" s="247"/>
      <c r="O382" s="247"/>
      <c r="P382" s="247"/>
      <c r="Q382" s="247"/>
      <c r="R382" s="247"/>
      <c r="S382" s="247"/>
      <c r="T382" s="247"/>
      <c r="U382" s="247"/>
      <c r="V382" s="247"/>
      <c r="W382" s="247"/>
      <c r="X382" s="247"/>
    </row>
    <row r="383" spans="12:24" s="251" customFormat="1">
      <c r="L383" s="247"/>
      <c r="M383" s="247"/>
      <c r="N383" s="247"/>
      <c r="O383" s="247"/>
      <c r="P383" s="247"/>
      <c r="Q383" s="247"/>
      <c r="R383" s="247"/>
      <c r="S383" s="247"/>
      <c r="T383" s="247"/>
      <c r="U383" s="247"/>
      <c r="V383" s="247"/>
      <c r="W383" s="247"/>
      <c r="X383" s="247"/>
    </row>
    <row r="384" spans="12:24" s="251" customFormat="1">
      <c r="L384" s="247"/>
      <c r="M384" s="247"/>
      <c r="N384" s="247"/>
      <c r="O384" s="247"/>
      <c r="P384" s="247"/>
      <c r="Q384" s="247"/>
      <c r="R384" s="247"/>
      <c r="S384" s="247"/>
      <c r="T384" s="247"/>
      <c r="U384" s="247"/>
      <c r="V384" s="247"/>
      <c r="W384" s="247"/>
      <c r="X384" s="247"/>
    </row>
    <row r="385" spans="12:24" s="251" customFormat="1">
      <c r="L385" s="247"/>
      <c r="M385" s="247"/>
      <c r="N385" s="247"/>
      <c r="O385" s="247"/>
      <c r="P385" s="247"/>
      <c r="Q385" s="247"/>
      <c r="R385" s="247"/>
      <c r="S385" s="247"/>
      <c r="T385" s="247"/>
      <c r="U385" s="247"/>
      <c r="V385" s="247"/>
      <c r="W385" s="247"/>
      <c r="X385" s="247"/>
    </row>
    <row r="386" spans="12:24" s="251" customFormat="1">
      <c r="L386" s="247"/>
      <c r="M386" s="247"/>
      <c r="N386" s="247"/>
      <c r="O386" s="247"/>
      <c r="P386" s="247"/>
      <c r="Q386" s="247"/>
      <c r="R386" s="247"/>
      <c r="S386" s="247"/>
      <c r="T386" s="247"/>
      <c r="U386" s="247"/>
      <c r="V386" s="247"/>
      <c r="W386" s="247"/>
      <c r="X386" s="247"/>
    </row>
    <row r="387" spans="12:24" s="251" customFormat="1">
      <c r="L387" s="247"/>
      <c r="M387" s="247"/>
      <c r="N387" s="247"/>
      <c r="O387" s="247"/>
      <c r="P387" s="247"/>
      <c r="Q387" s="247"/>
      <c r="R387" s="247"/>
      <c r="S387" s="247"/>
      <c r="T387" s="247"/>
      <c r="U387" s="247"/>
      <c r="V387" s="247"/>
      <c r="W387" s="247"/>
      <c r="X387" s="247"/>
    </row>
    <row r="388" spans="12:24" s="251" customFormat="1">
      <c r="L388" s="247"/>
      <c r="M388" s="247"/>
      <c r="N388" s="247"/>
      <c r="O388" s="247"/>
      <c r="P388" s="247"/>
      <c r="Q388" s="247"/>
      <c r="R388" s="247"/>
      <c r="S388" s="247"/>
      <c r="T388" s="247"/>
      <c r="U388" s="247"/>
      <c r="V388" s="247"/>
      <c r="W388" s="247"/>
      <c r="X388" s="247"/>
    </row>
    <row r="389" spans="12:24" s="251" customFormat="1">
      <c r="L389" s="247"/>
      <c r="M389" s="247"/>
      <c r="N389" s="247"/>
      <c r="O389" s="247"/>
      <c r="P389" s="247"/>
      <c r="Q389" s="247"/>
      <c r="R389" s="247"/>
      <c r="S389" s="247"/>
      <c r="T389" s="247"/>
      <c r="U389" s="247"/>
      <c r="V389" s="247"/>
      <c r="W389" s="247"/>
      <c r="X389" s="247"/>
    </row>
    <row r="390" spans="12:24" s="251" customFormat="1">
      <c r="L390" s="247"/>
      <c r="M390" s="247"/>
      <c r="N390" s="247"/>
      <c r="O390" s="247"/>
      <c r="P390" s="247"/>
      <c r="Q390" s="247"/>
      <c r="R390" s="247"/>
      <c r="S390" s="247"/>
      <c r="T390" s="247"/>
      <c r="U390" s="247"/>
      <c r="V390" s="247"/>
      <c r="W390" s="247"/>
      <c r="X390" s="247"/>
    </row>
    <row r="391" spans="12:24" s="251" customFormat="1">
      <c r="L391" s="247"/>
      <c r="M391" s="247"/>
      <c r="N391" s="247"/>
      <c r="O391" s="247"/>
      <c r="P391" s="247"/>
      <c r="Q391" s="247"/>
      <c r="R391" s="247"/>
      <c r="S391" s="247"/>
      <c r="T391" s="247"/>
      <c r="U391" s="247"/>
      <c r="V391" s="247"/>
      <c r="W391" s="247"/>
      <c r="X391" s="247"/>
    </row>
    <row r="392" spans="12:24" s="251" customFormat="1">
      <c r="L392" s="247"/>
      <c r="M392" s="247"/>
      <c r="N392" s="247"/>
      <c r="O392" s="247"/>
      <c r="P392" s="247"/>
      <c r="Q392" s="247"/>
      <c r="R392" s="247"/>
      <c r="S392" s="247"/>
      <c r="T392" s="247"/>
      <c r="U392" s="247"/>
      <c r="V392" s="247"/>
      <c r="W392" s="247"/>
      <c r="X392" s="247"/>
    </row>
    <row r="393" spans="12:24" s="251" customFormat="1">
      <c r="L393" s="247"/>
      <c r="M393" s="247"/>
      <c r="N393" s="247"/>
      <c r="O393" s="247"/>
      <c r="P393" s="247"/>
      <c r="Q393" s="247"/>
      <c r="R393" s="247"/>
      <c r="S393" s="247"/>
      <c r="T393" s="247"/>
      <c r="U393" s="247"/>
      <c r="V393" s="247"/>
      <c r="W393" s="247"/>
      <c r="X393" s="247"/>
    </row>
    <row r="394" spans="12:24" s="251" customFormat="1">
      <c r="L394" s="247"/>
      <c r="M394" s="247"/>
      <c r="N394" s="247"/>
      <c r="O394" s="247"/>
      <c r="P394" s="247"/>
      <c r="Q394" s="247"/>
      <c r="R394" s="247"/>
      <c r="S394" s="247"/>
      <c r="T394" s="247"/>
      <c r="U394" s="247"/>
      <c r="V394" s="247"/>
      <c r="W394" s="247"/>
      <c r="X394" s="247"/>
    </row>
    <row r="395" spans="12:24" s="251" customFormat="1">
      <c r="L395" s="247"/>
      <c r="M395" s="247"/>
      <c r="N395" s="247"/>
      <c r="O395" s="247"/>
      <c r="P395" s="247"/>
      <c r="Q395" s="247"/>
      <c r="R395" s="247"/>
      <c r="S395" s="247"/>
      <c r="T395" s="247"/>
      <c r="U395" s="247"/>
      <c r="V395" s="247"/>
      <c r="W395" s="247"/>
      <c r="X395" s="247"/>
    </row>
    <row r="396" spans="12:24" s="251" customFormat="1">
      <c r="L396" s="247"/>
      <c r="M396" s="247"/>
      <c r="N396" s="247"/>
      <c r="O396" s="247"/>
      <c r="P396" s="247"/>
      <c r="Q396" s="247"/>
      <c r="R396" s="247"/>
      <c r="S396" s="247"/>
      <c r="T396" s="247"/>
      <c r="U396" s="247"/>
      <c r="V396" s="247"/>
      <c r="W396" s="247"/>
      <c r="X396" s="247"/>
    </row>
    <row r="397" spans="12:24" s="251" customFormat="1">
      <c r="L397" s="247"/>
      <c r="M397" s="247"/>
      <c r="N397" s="247"/>
      <c r="O397" s="247"/>
      <c r="P397" s="247"/>
      <c r="Q397" s="247"/>
      <c r="R397" s="247"/>
      <c r="S397" s="247"/>
      <c r="T397" s="247"/>
      <c r="U397" s="247"/>
      <c r="V397" s="247"/>
      <c r="W397" s="247"/>
      <c r="X397" s="247"/>
    </row>
    <row r="398" spans="12:24" s="251" customFormat="1">
      <c r="L398" s="247"/>
      <c r="M398" s="247"/>
      <c r="N398" s="247"/>
      <c r="O398" s="247"/>
      <c r="P398" s="247"/>
      <c r="Q398" s="247"/>
      <c r="R398" s="247"/>
      <c r="S398" s="247"/>
      <c r="T398" s="247"/>
      <c r="U398" s="247"/>
      <c r="V398" s="247"/>
      <c r="W398" s="247"/>
      <c r="X398" s="247"/>
    </row>
    <row r="399" spans="12:24" s="251" customFormat="1">
      <c r="L399" s="247"/>
      <c r="M399" s="247"/>
      <c r="N399" s="247"/>
      <c r="O399" s="247"/>
      <c r="P399" s="247"/>
      <c r="Q399" s="247"/>
      <c r="R399" s="247"/>
      <c r="S399" s="247"/>
      <c r="T399" s="247"/>
      <c r="U399" s="247"/>
      <c r="V399" s="247"/>
      <c r="W399" s="247"/>
      <c r="X399" s="247"/>
    </row>
    <row r="400" spans="12:24" s="251" customFormat="1">
      <c r="L400" s="247"/>
      <c r="M400" s="247"/>
      <c r="N400" s="247"/>
      <c r="O400" s="247"/>
      <c r="P400" s="247"/>
      <c r="Q400" s="247"/>
      <c r="R400" s="247"/>
      <c r="S400" s="247"/>
      <c r="T400" s="247"/>
      <c r="U400" s="247"/>
      <c r="V400" s="247"/>
      <c r="W400" s="247"/>
      <c r="X400" s="247"/>
    </row>
    <row r="401" spans="12:24" s="251" customFormat="1">
      <c r="L401" s="247"/>
      <c r="M401" s="247"/>
      <c r="N401" s="247"/>
      <c r="O401" s="247"/>
      <c r="P401" s="247"/>
      <c r="Q401" s="247"/>
      <c r="R401" s="247"/>
      <c r="S401" s="247"/>
      <c r="T401" s="247"/>
      <c r="U401" s="247"/>
      <c r="V401" s="247"/>
      <c r="W401" s="247"/>
      <c r="X401" s="247"/>
    </row>
    <row r="402" spans="12:24" s="251" customFormat="1">
      <c r="L402" s="247"/>
      <c r="M402" s="247"/>
      <c r="N402" s="247"/>
      <c r="O402" s="247"/>
      <c r="P402" s="247"/>
      <c r="Q402" s="247"/>
      <c r="R402" s="247"/>
      <c r="S402" s="247"/>
      <c r="T402" s="247"/>
      <c r="U402" s="247"/>
      <c r="V402" s="247"/>
      <c r="W402" s="247"/>
      <c r="X402" s="247"/>
    </row>
    <row r="403" spans="12:24" s="251" customFormat="1">
      <c r="L403" s="247"/>
      <c r="M403" s="247"/>
      <c r="N403" s="247"/>
      <c r="O403" s="247"/>
      <c r="P403" s="247"/>
      <c r="Q403" s="247"/>
      <c r="R403" s="247"/>
      <c r="S403" s="247"/>
      <c r="T403" s="247"/>
      <c r="U403" s="247"/>
      <c r="V403" s="247"/>
      <c r="W403" s="247"/>
      <c r="X403" s="247"/>
    </row>
    <row r="404" spans="12:24" s="251" customFormat="1">
      <c r="L404" s="247"/>
      <c r="M404" s="247"/>
      <c r="N404" s="247"/>
      <c r="O404" s="247"/>
      <c r="P404" s="247"/>
      <c r="Q404" s="247"/>
      <c r="R404" s="247"/>
      <c r="S404" s="247"/>
      <c r="T404" s="247"/>
      <c r="U404" s="247"/>
      <c r="V404" s="247"/>
      <c r="W404" s="247"/>
      <c r="X404" s="247"/>
    </row>
    <row r="405" spans="12:24" s="251" customFormat="1">
      <c r="L405" s="247"/>
      <c r="M405" s="247"/>
      <c r="N405" s="247"/>
      <c r="O405" s="247"/>
      <c r="P405" s="247"/>
      <c r="Q405" s="247"/>
      <c r="R405" s="247"/>
      <c r="S405" s="247"/>
      <c r="T405" s="247"/>
      <c r="U405" s="247"/>
      <c r="V405" s="247"/>
      <c r="W405" s="247"/>
      <c r="X405" s="247"/>
    </row>
    <row r="406" spans="12:24" s="251" customFormat="1">
      <c r="L406" s="247"/>
      <c r="M406" s="247"/>
      <c r="N406" s="247"/>
      <c r="O406" s="247"/>
      <c r="P406" s="247"/>
      <c r="Q406" s="247"/>
      <c r="R406" s="247"/>
      <c r="S406" s="247"/>
      <c r="T406" s="247"/>
      <c r="U406" s="247"/>
      <c r="V406" s="247"/>
      <c r="W406" s="247"/>
      <c r="X406" s="247"/>
    </row>
    <row r="407" spans="12:24" s="251" customFormat="1">
      <c r="L407" s="247"/>
      <c r="M407" s="247"/>
      <c r="N407" s="247"/>
      <c r="O407" s="247"/>
      <c r="P407" s="247"/>
      <c r="Q407" s="247"/>
      <c r="R407" s="247"/>
      <c r="S407" s="247"/>
      <c r="T407" s="247"/>
      <c r="U407" s="247"/>
      <c r="V407" s="247"/>
      <c r="W407" s="247"/>
      <c r="X407" s="247"/>
    </row>
    <row r="408" spans="12:24" s="251" customFormat="1">
      <c r="L408" s="247"/>
      <c r="M408" s="247"/>
      <c r="N408" s="247"/>
      <c r="O408" s="247"/>
      <c r="P408" s="247"/>
      <c r="Q408" s="247"/>
      <c r="R408" s="247"/>
      <c r="S408" s="247"/>
      <c r="T408" s="247"/>
      <c r="U408" s="247"/>
      <c r="V408" s="247"/>
      <c r="W408" s="247"/>
      <c r="X408" s="247"/>
    </row>
    <row r="409" spans="12:24" s="251" customFormat="1">
      <c r="L409" s="247"/>
      <c r="M409" s="247"/>
      <c r="N409" s="247"/>
      <c r="O409" s="247"/>
      <c r="P409" s="247"/>
      <c r="Q409" s="247"/>
      <c r="R409" s="247"/>
      <c r="S409" s="247"/>
      <c r="T409" s="247"/>
      <c r="U409" s="247"/>
      <c r="V409" s="247"/>
      <c r="W409" s="247"/>
      <c r="X409" s="247"/>
    </row>
    <row r="410" spans="12:24" s="251" customFormat="1">
      <c r="L410" s="247"/>
      <c r="M410" s="247"/>
      <c r="N410" s="247"/>
      <c r="O410" s="247"/>
      <c r="P410" s="247"/>
      <c r="Q410" s="247"/>
      <c r="R410" s="247"/>
      <c r="S410" s="247"/>
      <c r="T410" s="247"/>
      <c r="U410" s="247"/>
      <c r="V410" s="247"/>
      <c r="W410" s="247"/>
      <c r="X410" s="247"/>
    </row>
    <row r="411" spans="12:24" s="251" customFormat="1">
      <c r="L411" s="247"/>
      <c r="M411" s="247"/>
      <c r="N411" s="247"/>
      <c r="O411" s="247"/>
      <c r="P411" s="247"/>
      <c r="Q411" s="247"/>
      <c r="R411" s="247"/>
      <c r="S411" s="247"/>
      <c r="T411" s="247"/>
      <c r="U411" s="247"/>
      <c r="V411" s="247"/>
      <c r="W411" s="247"/>
      <c r="X411" s="247"/>
    </row>
    <row r="412" spans="12:24" s="251" customFormat="1">
      <c r="L412" s="247"/>
      <c r="M412" s="247"/>
      <c r="N412" s="247"/>
      <c r="O412" s="247"/>
      <c r="P412" s="247"/>
      <c r="Q412" s="247"/>
      <c r="R412" s="247"/>
      <c r="S412" s="247"/>
      <c r="T412" s="247"/>
      <c r="U412" s="247"/>
      <c r="V412" s="247"/>
      <c r="W412" s="247"/>
      <c r="X412" s="247"/>
    </row>
    <row r="413" spans="12:24" s="251" customFormat="1">
      <c r="L413" s="247"/>
      <c r="M413" s="247"/>
      <c r="N413" s="247"/>
      <c r="O413" s="247"/>
      <c r="P413" s="247"/>
      <c r="Q413" s="247"/>
      <c r="R413" s="247"/>
      <c r="S413" s="247"/>
      <c r="T413" s="247"/>
      <c r="U413" s="247"/>
      <c r="V413" s="247"/>
      <c r="W413" s="247"/>
      <c r="X413" s="247"/>
    </row>
    <row r="414" spans="12:24" s="251" customFormat="1">
      <c r="L414" s="247"/>
      <c r="M414" s="247"/>
      <c r="N414" s="247"/>
      <c r="O414" s="247"/>
      <c r="P414" s="247"/>
      <c r="Q414" s="247"/>
      <c r="R414" s="247"/>
      <c r="S414" s="247"/>
      <c r="T414" s="247"/>
      <c r="U414" s="247"/>
      <c r="V414" s="247"/>
      <c r="W414" s="247"/>
      <c r="X414" s="247"/>
    </row>
    <row r="415" spans="12:24" s="251" customFormat="1">
      <c r="L415" s="247"/>
      <c r="M415" s="247"/>
      <c r="N415" s="247"/>
      <c r="O415" s="247"/>
      <c r="P415" s="247"/>
      <c r="Q415" s="247"/>
      <c r="R415" s="247"/>
      <c r="S415" s="247"/>
      <c r="T415" s="247"/>
      <c r="U415" s="247"/>
      <c r="V415" s="247"/>
      <c r="W415" s="247"/>
      <c r="X415" s="247"/>
    </row>
    <row r="416" spans="12:24" s="251" customFormat="1">
      <c r="L416" s="247"/>
      <c r="M416" s="247"/>
      <c r="N416" s="247"/>
      <c r="O416" s="247"/>
      <c r="P416" s="247"/>
      <c r="Q416" s="247"/>
      <c r="R416" s="247"/>
      <c r="S416" s="247"/>
      <c r="T416" s="247"/>
      <c r="U416" s="247"/>
      <c r="V416" s="247"/>
      <c r="W416" s="247"/>
      <c r="X416" s="247"/>
    </row>
    <row r="417" spans="12:24" s="251" customFormat="1">
      <c r="L417" s="247"/>
      <c r="M417" s="247"/>
      <c r="N417" s="247"/>
      <c r="O417" s="247"/>
      <c r="P417" s="247"/>
      <c r="Q417" s="247"/>
      <c r="R417" s="247"/>
      <c r="S417" s="247"/>
      <c r="T417" s="247"/>
      <c r="U417" s="247"/>
      <c r="V417" s="247"/>
      <c r="W417" s="247"/>
      <c r="X417" s="247"/>
    </row>
    <row r="418" spans="12:24" s="251" customFormat="1">
      <c r="L418" s="247"/>
      <c r="M418" s="247"/>
      <c r="N418" s="247"/>
      <c r="O418" s="247"/>
      <c r="P418" s="247"/>
      <c r="Q418" s="247"/>
      <c r="R418" s="247"/>
      <c r="S418" s="247"/>
      <c r="T418" s="247"/>
      <c r="U418" s="247"/>
      <c r="V418" s="247"/>
      <c r="W418" s="247"/>
      <c r="X418" s="247"/>
    </row>
    <row r="419" spans="12:24" s="251" customFormat="1">
      <c r="L419" s="247"/>
      <c r="M419" s="247"/>
      <c r="N419" s="247"/>
      <c r="O419" s="247"/>
      <c r="P419" s="247"/>
      <c r="Q419" s="247"/>
      <c r="R419" s="247"/>
      <c r="S419" s="247"/>
      <c r="T419" s="247"/>
      <c r="U419" s="247"/>
      <c r="V419" s="247"/>
      <c r="W419" s="247"/>
      <c r="X419" s="247"/>
    </row>
    <row r="420" spans="12:24" s="251" customFormat="1">
      <c r="L420" s="247"/>
      <c r="M420" s="247"/>
      <c r="N420" s="247"/>
      <c r="O420" s="247"/>
      <c r="P420" s="247"/>
      <c r="Q420" s="247"/>
      <c r="R420" s="247"/>
      <c r="S420" s="247"/>
      <c r="T420" s="247"/>
      <c r="U420" s="247"/>
      <c r="V420" s="247"/>
      <c r="W420" s="247"/>
      <c r="X420" s="247"/>
    </row>
    <row r="421" spans="12:24" s="251" customFormat="1">
      <c r="L421" s="247"/>
      <c r="M421" s="247"/>
      <c r="N421" s="247"/>
      <c r="O421" s="247"/>
      <c r="P421" s="247"/>
      <c r="Q421" s="247"/>
      <c r="R421" s="247"/>
      <c r="S421" s="247"/>
      <c r="T421" s="247"/>
      <c r="U421" s="247"/>
      <c r="V421" s="247"/>
      <c r="W421" s="247"/>
      <c r="X421" s="247"/>
    </row>
    <row r="422" spans="12:24" s="251" customFormat="1">
      <c r="L422" s="247"/>
      <c r="M422" s="247"/>
      <c r="N422" s="247"/>
      <c r="O422" s="247"/>
      <c r="P422" s="247"/>
      <c r="Q422" s="247"/>
      <c r="R422" s="247"/>
      <c r="S422" s="247"/>
      <c r="T422" s="247"/>
      <c r="U422" s="247"/>
      <c r="V422" s="247"/>
      <c r="W422" s="247"/>
      <c r="X422" s="247"/>
    </row>
    <row r="423" spans="12:24" s="251" customFormat="1">
      <c r="L423" s="247"/>
      <c r="M423" s="247"/>
      <c r="N423" s="247"/>
      <c r="O423" s="247"/>
      <c r="P423" s="247"/>
      <c r="Q423" s="247"/>
      <c r="R423" s="247"/>
      <c r="S423" s="247"/>
      <c r="T423" s="247"/>
      <c r="U423" s="247"/>
      <c r="V423" s="247"/>
      <c r="W423" s="247"/>
      <c r="X423" s="247"/>
    </row>
    <row r="424" spans="12:24" s="251" customFormat="1">
      <c r="L424" s="247"/>
      <c r="M424" s="247"/>
      <c r="N424" s="247"/>
      <c r="O424" s="247"/>
      <c r="P424" s="247"/>
      <c r="Q424" s="247"/>
      <c r="R424" s="247"/>
      <c r="S424" s="247"/>
      <c r="T424" s="247"/>
      <c r="U424" s="247"/>
      <c r="V424" s="247"/>
      <c r="W424" s="247"/>
      <c r="X424" s="247"/>
    </row>
    <row r="425" spans="12:24" s="251" customFormat="1">
      <c r="L425" s="247"/>
      <c r="M425" s="247"/>
      <c r="N425" s="247"/>
      <c r="O425" s="247"/>
      <c r="P425" s="247"/>
      <c r="Q425" s="247"/>
      <c r="R425" s="247"/>
      <c r="S425" s="247"/>
      <c r="T425" s="247"/>
      <c r="U425" s="247"/>
      <c r="V425" s="247"/>
      <c r="W425" s="247"/>
      <c r="X425" s="247"/>
    </row>
    <row r="426" spans="12:24" s="251" customFormat="1">
      <c r="L426" s="247"/>
      <c r="M426" s="247"/>
      <c r="N426" s="247"/>
      <c r="O426" s="247"/>
      <c r="P426" s="247"/>
      <c r="Q426" s="247"/>
      <c r="R426" s="247"/>
      <c r="S426" s="247"/>
      <c r="T426" s="247"/>
      <c r="U426" s="247"/>
      <c r="V426" s="247"/>
      <c r="W426" s="247"/>
      <c r="X426" s="247"/>
    </row>
    <row r="427" spans="12:24" s="251" customFormat="1">
      <c r="L427" s="247"/>
      <c r="M427" s="247"/>
      <c r="N427" s="247"/>
      <c r="O427" s="247"/>
      <c r="P427" s="247"/>
      <c r="Q427" s="247"/>
      <c r="R427" s="247"/>
      <c r="S427" s="247"/>
      <c r="T427" s="247"/>
      <c r="U427" s="247"/>
      <c r="V427" s="247"/>
      <c r="W427" s="247"/>
      <c r="X427" s="247"/>
    </row>
    <row r="428" spans="12:24" s="251" customFormat="1">
      <c r="L428" s="247"/>
      <c r="M428" s="247"/>
      <c r="N428" s="247"/>
      <c r="O428" s="247"/>
      <c r="P428" s="247"/>
      <c r="Q428" s="247"/>
      <c r="R428" s="247"/>
      <c r="S428" s="247"/>
      <c r="T428" s="247"/>
      <c r="U428" s="247"/>
      <c r="V428" s="247"/>
      <c r="W428" s="247"/>
      <c r="X428" s="247"/>
    </row>
    <row r="429" spans="12:24" s="251" customFormat="1">
      <c r="L429" s="247"/>
      <c r="M429" s="247"/>
      <c r="N429" s="247"/>
      <c r="O429" s="247"/>
      <c r="P429" s="247"/>
      <c r="Q429" s="247"/>
      <c r="R429" s="247"/>
      <c r="S429" s="247"/>
      <c r="T429" s="247"/>
      <c r="U429" s="247"/>
      <c r="V429" s="247"/>
      <c r="W429" s="247"/>
      <c r="X429" s="247"/>
    </row>
    <row r="430" spans="12:24" s="251" customFormat="1">
      <c r="L430" s="247"/>
      <c r="M430" s="247"/>
      <c r="N430" s="247"/>
      <c r="O430" s="247"/>
      <c r="P430" s="247"/>
      <c r="Q430" s="247"/>
      <c r="R430" s="247"/>
      <c r="S430" s="247"/>
      <c r="T430" s="247"/>
      <c r="U430" s="247"/>
      <c r="V430" s="247"/>
      <c r="W430" s="247"/>
      <c r="X430" s="247"/>
    </row>
    <row r="431" spans="12:24" s="251" customFormat="1">
      <c r="L431" s="247"/>
      <c r="M431" s="247"/>
      <c r="N431" s="247"/>
      <c r="O431" s="247"/>
      <c r="P431" s="247"/>
      <c r="Q431" s="247"/>
      <c r="R431" s="247"/>
      <c r="S431" s="247"/>
      <c r="T431" s="247"/>
      <c r="U431" s="247"/>
      <c r="V431" s="247"/>
      <c r="W431" s="247"/>
      <c r="X431" s="247"/>
    </row>
    <row r="432" spans="12:24" s="251" customFormat="1">
      <c r="L432" s="247"/>
      <c r="M432" s="247"/>
      <c r="N432" s="247"/>
      <c r="O432" s="247"/>
      <c r="P432" s="247"/>
      <c r="Q432" s="247"/>
      <c r="R432" s="247"/>
      <c r="S432" s="247"/>
      <c r="T432" s="247"/>
      <c r="U432" s="247"/>
      <c r="V432" s="247"/>
      <c r="W432" s="247"/>
      <c r="X432" s="247"/>
    </row>
    <row r="433" spans="12:24" s="251" customFormat="1">
      <c r="L433" s="247"/>
      <c r="M433" s="247"/>
      <c r="N433" s="247"/>
      <c r="O433" s="247"/>
      <c r="P433" s="247"/>
      <c r="Q433" s="247"/>
      <c r="R433" s="247"/>
      <c r="S433" s="247"/>
      <c r="T433" s="247"/>
      <c r="U433" s="247"/>
      <c r="V433" s="247"/>
      <c r="W433" s="247"/>
      <c r="X433" s="247"/>
    </row>
    <row r="434" spans="12:24" s="251" customFormat="1">
      <c r="L434" s="247"/>
      <c r="M434" s="247"/>
      <c r="N434" s="247"/>
      <c r="O434" s="247"/>
      <c r="P434" s="247"/>
      <c r="Q434" s="247"/>
      <c r="R434" s="247"/>
      <c r="S434" s="247"/>
      <c r="T434" s="247"/>
      <c r="U434" s="247"/>
      <c r="V434" s="247"/>
      <c r="W434" s="247"/>
      <c r="X434" s="247"/>
    </row>
    <row r="435" spans="12:24" s="251" customFormat="1">
      <c r="L435" s="247"/>
      <c r="M435" s="247"/>
      <c r="N435" s="247"/>
      <c r="O435" s="247"/>
      <c r="P435" s="247"/>
      <c r="Q435" s="247"/>
      <c r="R435" s="247"/>
      <c r="S435" s="247"/>
      <c r="T435" s="247"/>
      <c r="U435" s="247"/>
      <c r="V435" s="247"/>
      <c r="W435" s="247"/>
      <c r="X435" s="247"/>
    </row>
    <row r="436" spans="12:24" s="251" customFormat="1">
      <c r="L436" s="247"/>
      <c r="M436" s="247"/>
      <c r="N436" s="247"/>
      <c r="O436" s="247"/>
      <c r="P436" s="247"/>
      <c r="Q436" s="247"/>
      <c r="R436" s="247"/>
      <c r="S436" s="247"/>
      <c r="T436" s="247"/>
      <c r="U436" s="247"/>
      <c r="V436" s="247"/>
      <c r="W436" s="247"/>
      <c r="X436" s="247"/>
    </row>
    <row r="437" spans="12:24" s="251" customFormat="1">
      <c r="L437" s="247"/>
      <c r="M437" s="247"/>
      <c r="N437" s="247"/>
      <c r="O437" s="247"/>
      <c r="P437" s="247"/>
      <c r="Q437" s="247"/>
      <c r="R437" s="247"/>
      <c r="S437" s="247"/>
      <c r="T437" s="247"/>
      <c r="U437" s="247"/>
      <c r="V437" s="247"/>
      <c r="W437" s="247"/>
      <c r="X437" s="247"/>
    </row>
    <row r="438" spans="12:24" s="251" customFormat="1">
      <c r="L438" s="247"/>
      <c r="M438" s="247"/>
      <c r="N438" s="247"/>
      <c r="O438" s="247"/>
      <c r="P438" s="247"/>
      <c r="Q438" s="247"/>
      <c r="R438" s="247"/>
      <c r="S438" s="247"/>
      <c r="T438" s="247"/>
      <c r="U438" s="247"/>
      <c r="V438" s="247"/>
      <c r="W438" s="247"/>
      <c r="X438" s="247"/>
    </row>
    <row r="439" spans="12:24" s="251" customFormat="1">
      <c r="L439" s="247"/>
      <c r="M439" s="247"/>
      <c r="N439" s="247"/>
      <c r="O439" s="247"/>
      <c r="P439" s="247"/>
      <c r="Q439" s="247"/>
      <c r="R439" s="247"/>
      <c r="S439" s="247"/>
      <c r="T439" s="247"/>
      <c r="U439" s="247"/>
      <c r="V439" s="247"/>
      <c r="W439" s="247"/>
      <c r="X439" s="247"/>
    </row>
    <row r="440" spans="12:24" s="251" customFormat="1">
      <c r="L440" s="247"/>
      <c r="M440" s="247"/>
      <c r="N440" s="247"/>
      <c r="O440" s="247"/>
      <c r="P440" s="247"/>
      <c r="Q440" s="247"/>
      <c r="R440" s="247"/>
      <c r="S440" s="247"/>
      <c r="T440" s="247"/>
      <c r="U440" s="247"/>
      <c r="V440" s="247"/>
      <c r="W440" s="247"/>
      <c r="X440" s="247"/>
    </row>
    <row r="441" spans="12:24" s="251" customFormat="1">
      <c r="L441" s="247"/>
      <c r="M441" s="247"/>
      <c r="N441" s="247"/>
      <c r="O441" s="247"/>
      <c r="P441" s="247"/>
      <c r="Q441" s="247"/>
      <c r="R441" s="247"/>
      <c r="S441" s="247"/>
      <c r="T441" s="247"/>
      <c r="U441" s="247"/>
      <c r="V441" s="247"/>
      <c r="W441" s="247"/>
      <c r="X441" s="247"/>
    </row>
    <row r="442" spans="12:24" s="251" customFormat="1">
      <c r="L442" s="247"/>
      <c r="M442" s="247"/>
      <c r="N442" s="247"/>
      <c r="O442" s="247"/>
      <c r="P442" s="247"/>
      <c r="Q442" s="247"/>
      <c r="R442" s="247"/>
      <c r="S442" s="247"/>
      <c r="T442" s="247"/>
      <c r="U442" s="247"/>
      <c r="V442" s="247"/>
      <c r="W442" s="247"/>
      <c r="X442" s="247"/>
    </row>
    <row r="443" spans="12:24" s="251" customFormat="1">
      <c r="L443" s="247"/>
      <c r="M443" s="247"/>
      <c r="N443" s="247"/>
      <c r="O443" s="247"/>
      <c r="P443" s="247"/>
      <c r="Q443" s="247"/>
      <c r="R443" s="247"/>
      <c r="S443" s="247"/>
      <c r="T443" s="247"/>
      <c r="U443" s="247"/>
      <c r="V443" s="247"/>
      <c r="W443" s="247"/>
      <c r="X443" s="247"/>
    </row>
    <row r="444" spans="12:24" s="251" customFormat="1">
      <c r="L444" s="247"/>
      <c r="M444" s="247"/>
      <c r="N444" s="247"/>
      <c r="O444" s="247"/>
      <c r="P444" s="247"/>
      <c r="Q444" s="247"/>
      <c r="R444" s="247"/>
      <c r="S444" s="247"/>
      <c r="T444" s="247"/>
      <c r="U444" s="247"/>
      <c r="V444" s="247"/>
      <c r="W444" s="247"/>
      <c r="X444" s="247"/>
    </row>
    <row r="445" spans="12:24" s="251" customFormat="1">
      <c r="L445" s="247"/>
      <c r="M445" s="247"/>
      <c r="N445" s="247"/>
      <c r="O445" s="247"/>
      <c r="P445" s="247"/>
      <c r="Q445" s="247"/>
      <c r="R445" s="247"/>
      <c r="S445" s="247"/>
      <c r="T445" s="247"/>
      <c r="U445" s="247"/>
      <c r="V445" s="247"/>
      <c r="W445" s="247"/>
      <c r="X445" s="247"/>
    </row>
    <row r="446" spans="12:24" s="251" customFormat="1">
      <c r="L446" s="247"/>
      <c r="M446" s="247"/>
      <c r="N446" s="247"/>
      <c r="O446" s="247"/>
      <c r="P446" s="247"/>
      <c r="Q446" s="247"/>
      <c r="R446" s="247"/>
      <c r="S446" s="247"/>
      <c r="T446" s="247"/>
      <c r="U446" s="247"/>
      <c r="V446" s="247"/>
      <c r="W446" s="247"/>
      <c r="X446" s="247"/>
    </row>
    <row r="447" spans="12:24" s="251" customFormat="1">
      <c r="L447" s="247"/>
      <c r="M447" s="247"/>
      <c r="N447" s="247"/>
      <c r="O447" s="247"/>
      <c r="P447" s="247"/>
      <c r="Q447" s="247"/>
      <c r="R447" s="247"/>
      <c r="S447" s="247"/>
      <c r="T447" s="247"/>
      <c r="U447" s="247"/>
      <c r="V447" s="247"/>
      <c r="W447" s="247"/>
      <c r="X447" s="247"/>
    </row>
    <row r="448" spans="12:24" s="251" customFormat="1">
      <c r="L448" s="247"/>
      <c r="M448" s="247"/>
      <c r="N448" s="247"/>
      <c r="O448" s="247"/>
      <c r="P448" s="247"/>
      <c r="Q448" s="247"/>
      <c r="R448" s="247"/>
      <c r="S448" s="247"/>
      <c r="T448" s="247"/>
      <c r="U448" s="247"/>
      <c r="V448" s="247"/>
      <c r="W448" s="247"/>
      <c r="X448" s="247"/>
    </row>
    <row r="449" spans="12:24" s="251" customFormat="1">
      <c r="L449" s="247"/>
      <c r="M449" s="247"/>
      <c r="N449" s="247"/>
      <c r="O449" s="247"/>
      <c r="P449" s="247"/>
      <c r="Q449" s="247"/>
      <c r="R449" s="247"/>
      <c r="S449" s="247"/>
      <c r="T449" s="247"/>
      <c r="U449" s="247"/>
      <c r="V449" s="247"/>
      <c r="W449" s="247"/>
      <c r="X449" s="247"/>
    </row>
    <row r="450" spans="12:24" s="251" customFormat="1">
      <c r="L450" s="247"/>
      <c r="M450" s="247"/>
      <c r="N450" s="247"/>
      <c r="O450" s="247"/>
      <c r="P450" s="247"/>
      <c r="Q450" s="247"/>
      <c r="R450" s="247"/>
      <c r="S450" s="247"/>
      <c r="T450" s="247"/>
      <c r="U450" s="247"/>
      <c r="V450" s="247"/>
      <c r="W450" s="247"/>
      <c r="X450" s="247"/>
    </row>
    <row r="451" spans="12:24" s="251" customFormat="1">
      <c r="L451" s="247"/>
      <c r="M451" s="247"/>
      <c r="N451" s="247"/>
      <c r="O451" s="247"/>
      <c r="P451" s="247"/>
      <c r="Q451" s="247"/>
      <c r="R451" s="247"/>
      <c r="S451" s="247"/>
      <c r="T451" s="247"/>
      <c r="U451" s="247"/>
      <c r="V451" s="247"/>
      <c r="W451" s="247"/>
      <c r="X451" s="247"/>
    </row>
    <row r="452" spans="12:24" s="251" customFormat="1">
      <c r="L452" s="247"/>
      <c r="M452" s="247"/>
      <c r="N452" s="247"/>
      <c r="O452" s="247"/>
      <c r="P452" s="247"/>
      <c r="Q452" s="247"/>
      <c r="R452" s="247"/>
      <c r="S452" s="247"/>
      <c r="T452" s="247"/>
      <c r="U452" s="247"/>
      <c r="V452" s="247"/>
      <c r="W452" s="247"/>
      <c r="X452" s="247"/>
    </row>
    <row r="453" spans="12:24" s="251" customFormat="1">
      <c r="L453" s="247"/>
      <c r="M453" s="247"/>
      <c r="N453" s="247"/>
      <c r="O453" s="247"/>
      <c r="P453" s="247"/>
      <c r="Q453" s="247"/>
      <c r="R453" s="247"/>
      <c r="S453" s="247"/>
      <c r="T453" s="247"/>
      <c r="U453" s="247"/>
      <c r="V453" s="247"/>
      <c r="W453" s="247"/>
      <c r="X453" s="247"/>
    </row>
    <row r="454" spans="12:24" s="251" customFormat="1">
      <c r="L454" s="247"/>
      <c r="M454" s="247"/>
      <c r="N454" s="247"/>
      <c r="O454" s="247"/>
      <c r="P454" s="247"/>
      <c r="Q454" s="247"/>
      <c r="R454" s="247"/>
      <c r="S454" s="247"/>
      <c r="T454" s="247"/>
      <c r="U454" s="247"/>
      <c r="V454" s="247"/>
      <c r="W454" s="247"/>
      <c r="X454" s="247"/>
    </row>
    <row r="455" spans="12:24" s="251" customFormat="1">
      <c r="L455" s="247"/>
      <c r="M455" s="247"/>
      <c r="N455" s="247"/>
      <c r="O455" s="247"/>
      <c r="P455" s="247"/>
      <c r="Q455" s="247"/>
      <c r="R455" s="247"/>
      <c r="S455" s="247"/>
      <c r="T455" s="247"/>
      <c r="U455" s="247"/>
      <c r="V455" s="247"/>
      <c r="W455" s="247"/>
      <c r="X455" s="247"/>
    </row>
    <row r="456" spans="12:24" s="251" customFormat="1">
      <c r="L456" s="247"/>
      <c r="M456" s="247"/>
      <c r="N456" s="247"/>
      <c r="O456" s="247"/>
      <c r="P456" s="247"/>
      <c r="Q456" s="247"/>
      <c r="R456" s="247"/>
      <c r="S456" s="247"/>
      <c r="T456" s="247"/>
      <c r="U456" s="247"/>
      <c r="V456" s="247"/>
      <c r="W456" s="247"/>
      <c r="X456" s="247"/>
    </row>
    <row r="457" spans="12:24" s="251" customFormat="1">
      <c r="L457" s="247"/>
      <c r="M457" s="247"/>
      <c r="N457" s="247"/>
      <c r="O457" s="247"/>
      <c r="P457" s="247"/>
      <c r="Q457" s="247"/>
      <c r="R457" s="247"/>
      <c r="S457" s="247"/>
      <c r="T457" s="247"/>
      <c r="U457" s="247"/>
      <c r="V457" s="247"/>
      <c r="W457" s="247"/>
      <c r="X457" s="247"/>
    </row>
    <row r="458" spans="12:24" s="251" customFormat="1">
      <c r="L458" s="247"/>
      <c r="M458" s="247"/>
      <c r="N458" s="247"/>
      <c r="O458" s="247"/>
      <c r="P458" s="247"/>
      <c r="Q458" s="247"/>
      <c r="R458" s="247"/>
      <c r="S458" s="247"/>
      <c r="T458" s="247"/>
      <c r="U458" s="247"/>
      <c r="V458" s="247"/>
      <c r="W458" s="247"/>
      <c r="X458" s="247"/>
    </row>
    <row r="459" spans="12:24" s="251" customFormat="1">
      <c r="L459" s="247"/>
      <c r="M459" s="247"/>
      <c r="N459" s="247"/>
      <c r="O459" s="247"/>
      <c r="P459" s="247"/>
      <c r="Q459" s="247"/>
      <c r="R459" s="247"/>
      <c r="S459" s="247"/>
      <c r="T459" s="247"/>
      <c r="U459" s="247"/>
      <c r="V459" s="247"/>
      <c r="W459" s="247"/>
      <c r="X459" s="247"/>
    </row>
    <row r="460" spans="12:24" s="251" customFormat="1">
      <c r="L460" s="247"/>
      <c r="M460" s="247"/>
      <c r="N460" s="247"/>
      <c r="O460" s="247"/>
      <c r="P460" s="247"/>
      <c r="Q460" s="247"/>
      <c r="R460" s="247"/>
      <c r="S460" s="247"/>
      <c r="T460" s="247"/>
      <c r="U460" s="247"/>
      <c r="V460" s="247"/>
      <c r="W460" s="247"/>
      <c r="X460" s="247"/>
    </row>
    <row r="461" spans="12:24" s="251" customFormat="1">
      <c r="L461" s="247"/>
      <c r="M461" s="247"/>
      <c r="N461" s="247"/>
      <c r="O461" s="247"/>
      <c r="P461" s="247"/>
      <c r="Q461" s="247"/>
      <c r="R461" s="247"/>
      <c r="S461" s="247"/>
      <c r="T461" s="247"/>
      <c r="U461" s="247"/>
      <c r="V461" s="247"/>
      <c r="W461" s="247"/>
      <c r="X461" s="247"/>
    </row>
    <row r="462" spans="12:24" s="251" customFormat="1">
      <c r="L462" s="247"/>
      <c r="M462" s="247"/>
      <c r="N462" s="247"/>
      <c r="O462" s="247"/>
      <c r="P462" s="247"/>
      <c r="Q462" s="247"/>
      <c r="R462" s="247"/>
      <c r="S462" s="247"/>
      <c r="T462" s="247"/>
      <c r="U462" s="247"/>
      <c r="V462" s="247"/>
      <c r="W462" s="247"/>
      <c r="X462" s="247"/>
    </row>
    <row r="463" spans="12:24" s="251" customFormat="1">
      <c r="L463" s="247"/>
      <c r="M463" s="247"/>
      <c r="N463" s="247"/>
      <c r="O463" s="247"/>
      <c r="P463" s="247"/>
      <c r="Q463" s="247"/>
      <c r="R463" s="247"/>
      <c r="S463" s="247"/>
      <c r="T463" s="247"/>
      <c r="U463" s="247"/>
      <c r="V463" s="247"/>
      <c r="W463" s="247"/>
      <c r="X463" s="247"/>
    </row>
    <row r="464" spans="12:24" s="251" customFormat="1">
      <c r="L464" s="247"/>
      <c r="M464" s="247"/>
      <c r="N464" s="247"/>
      <c r="O464" s="247"/>
      <c r="P464" s="247"/>
      <c r="Q464" s="247"/>
      <c r="R464" s="247"/>
      <c r="S464" s="247"/>
      <c r="T464" s="247"/>
      <c r="U464" s="247"/>
      <c r="V464" s="247"/>
      <c r="W464" s="247"/>
      <c r="X464" s="247"/>
    </row>
    <row r="465" spans="12:24" s="251" customFormat="1">
      <c r="L465" s="247"/>
      <c r="M465" s="247"/>
      <c r="N465" s="247"/>
      <c r="O465" s="247"/>
      <c r="P465" s="247"/>
      <c r="Q465" s="247"/>
      <c r="R465" s="247"/>
      <c r="S465" s="247"/>
      <c r="T465" s="247"/>
      <c r="U465" s="247"/>
      <c r="V465" s="247"/>
      <c r="W465" s="247"/>
      <c r="X465" s="247"/>
    </row>
    <row r="466" spans="12:24" s="251" customFormat="1">
      <c r="L466" s="247"/>
      <c r="M466" s="247"/>
      <c r="N466" s="247"/>
      <c r="O466" s="247"/>
      <c r="P466" s="247"/>
      <c r="Q466" s="247"/>
      <c r="R466" s="247"/>
      <c r="S466" s="247"/>
      <c r="T466" s="247"/>
      <c r="U466" s="247"/>
      <c r="V466" s="247"/>
      <c r="W466" s="247"/>
      <c r="X466" s="247"/>
    </row>
    <row r="467" spans="12:24" s="251" customFormat="1">
      <c r="L467" s="247"/>
      <c r="M467" s="247"/>
      <c r="N467" s="247"/>
      <c r="O467" s="247"/>
      <c r="P467" s="247"/>
      <c r="Q467" s="247"/>
      <c r="R467" s="247"/>
      <c r="S467" s="247"/>
      <c r="T467" s="247"/>
      <c r="U467" s="247"/>
      <c r="V467" s="247"/>
      <c r="W467" s="247"/>
      <c r="X467" s="247"/>
    </row>
    <row r="468" spans="12:24" s="251" customFormat="1">
      <c r="L468" s="247"/>
      <c r="M468" s="247"/>
      <c r="N468" s="247"/>
      <c r="O468" s="247"/>
      <c r="P468" s="247"/>
      <c r="Q468" s="247"/>
      <c r="R468" s="247"/>
      <c r="S468" s="247"/>
      <c r="T468" s="247"/>
      <c r="U468" s="247"/>
      <c r="V468" s="247"/>
      <c r="W468" s="247"/>
      <c r="X468" s="247"/>
    </row>
    <row r="469" spans="12:24" s="251" customFormat="1">
      <c r="L469" s="247"/>
      <c r="M469" s="247"/>
      <c r="N469" s="247"/>
      <c r="O469" s="247"/>
      <c r="P469" s="247"/>
      <c r="Q469" s="247"/>
      <c r="R469" s="247"/>
      <c r="S469" s="247"/>
      <c r="T469" s="247"/>
      <c r="U469" s="247"/>
      <c r="V469" s="247"/>
      <c r="W469" s="247"/>
      <c r="X469" s="247"/>
    </row>
    <row r="470" spans="12:24" s="251" customFormat="1">
      <c r="L470" s="247"/>
      <c r="M470" s="247"/>
      <c r="N470" s="247"/>
      <c r="O470" s="247"/>
      <c r="P470" s="247"/>
      <c r="Q470" s="247"/>
      <c r="R470" s="247"/>
      <c r="S470" s="247"/>
      <c r="T470" s="247"/>
      <c r="U470" s="247"/>
      <c r="V470" s="247"/>
      <c r="W470" s="247"/>
      <c r="X470" s="247"/>
    </row>
    <row r="471" spans="12:24" s="251" customFormat="1">
      <c r="L471" s="247"/>
      <c r="M471" s="247"/>
      <c r="N471" s="247"/>
      <c r="O471" s="247"/>
      <c r="P471" s="247"/>
      <c r="Q471" s="247"/>
      <c r="R471" s="247"/>
      <c r="S471" s="247"/>
      <c r="T471" s="247"/>
      <c r="U471" s="247"/>
      <c r="V471" s="247"/>
      <c r="W471" s="247"/>
      <c r="X471" s="247"/>
    </row>
    <row r="472" spans="12:24" s="251" customFormat="1">
      <c r="L472" s="247"/>
      <c r="M472" s="247"/>
      <c r="N472" s="247"/>
      <c r="O472" s="247"/>
      <c r="P472" s="247"/>
      <c r="Q472" s="247"/>
      <c r="R472" s="247"/>
      <c r="S472" s="247"/>
      <c r="T472" s="247"/>
      <c r="U472" s="247"/>
      <c r="V472" s="247"/>
      <c r="W472" s="247"/>
      <c r="X472" s="247"/>
    </row>
    <row r="473" spans="12:24" s="251" customFormat="1">
      <c r="L473" s="247"/>
      <c r="M473" s="247"/>
      <c r="N473" s="247"/>
      <c r="O473" s="247"/>
      <c r="P473" s="247"/>
      <c r="Q473" s="247"/>
      <c r="R473" s="247"/>
      <c r="S473" s="247"/>
      <c r="T473" s="247"/>
      <c r="U473" s="247"/>
      <c r="V473" s="247"/>
      <c r="W473" s="247"/>
      <c r="X473" s="247"/>
    </row>
    <row r="474" spans="12:24" s="251" customFormat="1">
      <c r="L474" s="247"/>
      <c r="M474" s="247"/>
      <c r="N474" s="247"/>
      <c r="O474" s="247"/>
      <c r="P474" s="247"/>
      <c r="Q474" s="247"/>
      <c r="R474" s="247"/>
      <c r="S474" s="247"/>
      <c r="T474" s="247"/>
      <c r="U474" s="247"/>
      <c r="V474" s="247"/>
      <c r="W474" s="247"/>
      <c r="X474" s="247"/>
    </row>
    <row r="475" spans="12:24" s="251" customFormat="1">
      <c r="L475" s="247"/>
      <c r="M475" s="247"/>
      <c r="N475" s="247"/>
      <c r="O475" s="247"/>
      <c r="P475" s="247"/>
      <c r="Q475" s="247"/>
      <c r="R475" s="247"/>
      <c r="S475" s="247"/>
      <c r="T475" s="247"/>
      <c r="U475" s="247"/>
      <c r="V475" s="247"/>
      <c r="W475" s="247"/>
      <c r="X475" s="247"/>
    </row>
    <row r="476" spans="12:24" s="251" customFormat="1">
      <c r="L476" s="247"/>
      <c r="M476" s="247"/>
      <c r="N476" s="247"/>
      <c r="O476" s="247"/>
      <c r="P476" s="247"/>
      <c r="Q476" s="247"/>
      <c r="R476" s="247"/>
      <c r="S476" s="247"/>
      <c r="T476" s="247"/>
      <c r="U476" s="247"/>
      <c r="V476" s="247"/>
      <c r="W476" s="247"/>
      <c r="X476" s="247"/>
    </row>
    <row r="477" spans="12:24" s="251" customFormat="1">
      <c r="L477" s="247"/>
      <c r="M477" s="247"/>
      <c r="N477" s="247"/>
      <c r="O477" s="247"/>
      <c r="P477" s="247"/>
      <c r="Q477" s="247"/>
      <c r="R477" s="247"/>
      <c r="S477" s="247"/>
      <c r="T477" s="247"/>
      <c r="U477" s="247"/>
      <c r="V477" s="247"/>
      <c r="W477" s="247"/>
      <c r="X477" s="247"/>
    </row>
    <row r="478" spans="12:24" s="251" customFormat="1">
      <c r="L478" s="247"/>
      <c r="M478" s="247"/>
      <c r="N478" s="247"/>
      <c r="O478" s="247"/>
      <c r="P478" s="247"/>
      <c r="Q478" s="247"/>
      <c r="R478" s="247"/>
      <c r="S478" s="247"/>
      <c r="T478" s="247"/>
      <c r="U478" s="247"/>
      <c r="V478" s="247"/>
      <c r="W478" s="247"/>
      <c r="X478" s="247"/>
    </row>
    <row r="479" spans="12:24" s="251" customFormat="1">
      <c r="L479" s="247"/>
      <c r="M479" s="247"/>
      <c r="N479" s="247"/>
      <c r="O479" s="247"/>
      <c r="P479" s="247"/>
      <c r="Q479" s="247"/>
      <c r="R479" s="247"/>
      <c r="S479" s="247"/>
      <c r="T479" s="247"/>
      <c r="U479" s="247"/>
      <c r="V479" s="247"/>
      <c r="W479" s="247"/>
      <c r="X479" s="247"/>
    </row>
    <row r="480" spans="12:24" s="251" customFormat="1">
      <c r="L480" s="247"/>
      <c r="M480" s="247"/>
      <c r="N480" s="247"/>
      <c r="O480" s="247"/>
      <c r="P480" s="247"/>
      <c r="Q480" s="247"/>
      <c r="R480" s="247"/>
      <c r="S480" s="247"/>
      <c r="T480" s="247"/>
      <c r="U480" s="247"/>
      <c r="V480" s="247"/>
      <c r="W480" s="247"/>
      <c r="X480" s="247"/>
    </row>
    <row r="481" spans="12:24" s="251" customFormat="1">
      <c r="L481" s="247"/>
      <c r="M481" s="247"/>
      <c r="N481" s="247"/>
      <c r="O481" s="247"/>
      <c r="P481" s="247"/>
      <c r="Q481" s="247"/>
      <c r="R481" s="247"/>
      <c r="S481" s="247"/>
      <c r="T481" s="247"/>
      <c r="U481" s="247"/>
      <c r="V481" s="247"/>
      <c r="W481" s="247"/>
      <c r="X481" s="247"/>
    </row>
    <row r="482" spans="12:24" s="251" customFormat="1">
      <c r="L482" s="247"/>
      <c r="M482" s="247"/>
      <c r="N482" s="247"/>
      <c r="O482" s="247"/>
      <c r="P482" s="247"/>
      <c r="Q482" s="247"/>
      <c r="R482" s="247"/>
      <c r="S482" s="247"/>
      <c r="T482" s="247"/>
      <c r="U482" s="247"/>
      <c r="V482" s="247"/>
      <c r="W482" s="247"/>
      <c r="X482" s="247"/>
    </row>
    <row r="483" spans="12:24" s="251" customFormat="1">
      <c r="L483" s="247"/>
      <c r="M483" s="247"/>
      <c r="N483" s="247"/>
      <c r="O483" s="247"/>
      <c r="P483" s="247"/>
      <c r="Q483" s="247"/>
      <c r="R483" s="247"/>
      <c r="S483" s="247"/>
      <c r="T483" s="247"/>
      <c r="U483" s="247"/>
      <c r="V483" s="247"/>
      <c r="W483" s="247"/>
      <c r="X483" s="247"/>
    </row>
    <row r="484" spans="12:24" s="251" customFormat="1">
      <c r="L484" s="247"/>
      <c r="M484" s="247"/>
      <c r="N484" s="247"/>
      <c r="O484" s="247"/>
      <c r="P484" s="247"/>
      <c r="Q484" s="247"/>
      <c r="R484" s="247"/>
      <c r="S484" s="247"/>
      <c r="T484" s="247"/>
      <c r="U484" s="247"/>
      <c r="V484" s="247"/>
      <c r="W484" s="247"/>
      <c r="X484" s="247"/>
    </row>
    <row r="485" spans="12:24" s="251" customFormat="1">
      <c r="L485" s="247"/>
      <c r="M485" s="247"/>
      <c r="N485" s="247"/>
      <c r="O485" s="247"/>
      <c r="P485" s="247"/>
      <c r="Q485" s="247"/>
      <c r="R485" s="247"/>
      <c r="S485" s="247"/>
      <c r="T485" s="247"/>
      <c r="U485" s="247"/>
      <c r="V485" s="247"/>
      <c r="W485" s="247"/>
      <c r="X485" s="247"/>
    </row>
    <row r="486" spans="12:24" s="251" customFormat="1">
      <c r="L486" s="247"/>
      <c r="M486" s="247"/>
      <c r="N486" s="247"/>
      <c r="O486" s="247"/>
      <c r="P486" s="247"/>
      <c r="Q486" s="247"/>
      <c r="R486" s="247"/>
      <c r="S486" s="247"/>
      <c r="T486" s="247"/>
      <c r="U486" s="247"/>
      <c r="V486" s="247"/>
      <c r="W486" s="247"/>
      <c r="X486" s="247"/>
    </row>
    <row r="487" spans="12:24" s="251" customFormat="1">
      <c r="L487" s="247"/>
      <c r="M487" s="247"/>
      <c r="N487" s="247"/>
      <c r="O487" s="247"/>
      <c r="P487" s="247"/>
      <c r="Q487" s="247"/>
      <c r="R487" s="247"/>
      <c r="S487" s="247"/>
      <c r="T487" s="247"/>
      <c r="U487" s="247"/>
      <c r="V487" s="247"/>
      <c r="W487" s="247"/>
      <c r="X487" s="247"/>
    </row>
    <row r="488" spans="12:24" s="251" customFormat="1">
      <c r="L488" s="247"/>
      <c r="M488" s="247"/>
      <c r="N488" s="247"/>
      <c r="O488" s="247"/>
      <c r="P488" s="247"/>
      <c r="Q488" s="247"/>
      <c r="R488" s="247"/>
      <c r="S488" s="247"/>
      <c r="T488" s="247"/>
      <c r="U488" s="247"/>
      <c r="V488" s="247"/>
      <c r="W488" s="247"/>
      <c r="X488" s="247"/>
    </row>
    <row r="489" spans="12:24" s="251" customFormat="1">
      <c r="L489" s="247"/>
      <c r="M489" s="247"/>
      <c r="N489" s="247"/>
      <c r="O489" s="247"/>
      <c r="P489" s="247"/>
      <c r="Q489" s="247"/>
      <c r="R489" s="247"/>
      <c r="S489" s="247"/>
      <c r="T489" s="247"/>
      <c r="U489" s="247"/>
      <c r="V489" s="247"/>
      <c r="W489" s="247"/>
      <c r="X489" s="247"/>
    </row>
    <row r="490" spans="12:24" s="251" customFormat="1">
      <c r="L490" s="247"/>
      <c r="M490" s="247"/>
      <c r="N490" s="247"/>
      <c r="O490" s="247"/>
      <c r="P490" s="247"/>
      <c r="Q490" s="247"/>
      <c r="R490" s="247"/>
      <c r="S490" s="247"/>
      <c r="T490" s="247"/>
      <c r="U490" s="247"/>
      <c r="V490" s="247"/>
      <c r="W490" s="247"/>
      <c r="X490" s="247"/>
    </row>
    <row r="491" spans="12:24" s="251" customFormat="1">
      <c r="L491" s="247"/>
      <c r="M491" s="247"/>
      <c r="N491" s="247"/>
      <c r="O491" s="247"/>
      <c r="P491" s="247"/>
      <c r="Q491" s="247"/>
      <c r="R491" s="247"/>
      <c r="S491" s="247"/>
      <c r="T491" s="247"/>
      <c r="U491" s="247"/>
      <c r="V491" s="247"/>
      <c r="W491" s="247"/>
      <c r="X491" s="247"/>
    </row>
    <row r="492" spans="12:24" s="251" customFormat="1">
      <c r="L492" s="247"/>
      <c r="M492" s="247"/>
      <c r="N492" s="247"/>
      <c r="O492" s="247"/>
      <c r="P492" s="247"/>
      <c r="Q492" s="247"/>
      <c r="R492" s="247"/>
      <c r="S492" s="247"/>
      <c r="T492" s="247"/>
      <c r="U492" s="247"/>
      <c r="V492" s="247"/>
      <c r="W492" s="247"/>
      <c r="X492" s="247"/>
    </row>
    <row r="493" spans="12:24" s="251" customFormat="1">
      <c r="L493" s="247"/>
      <c r="M493" s="247"/>
      <c r="N493" s="247"/>
      <c r="O493" s="247"/>
      <c r="P493" s="247"/>
      <c r="Q493" s="247"/>
      <c r="R493" s="247"/>
      <c r="S493" s="247"/>
      <c r="T493" s="247"/>
      <c r="U493" s="247"/>
      <c r="V493" s="247"/>
      <c r="W493" s="247"/>
      <c r="X493" s="247"/>
    </row>
    <row r="494" spans="12:24" s="251" customFormat="1">
      <c r="L494" s="247"/>
      <c r="M494" s="247"/>
      <c r="N494" s="247"/>
      <c r="O494" s="247"/>
      <c r="P494" s="247"/>
      <c r="Q494" s="247"/>
      <c r="R494" s="247"/>
      <c r="S494" s="247"/>
      <c r="T494" s="247"/>
      <c r="U494" s="247"/>
      <c r="V494" s="247"/>
      <c r="W494" s="247"/>
      <c r="X494" s="247"/>
    </row>
    <row r="495" spans="12:24" s="251" customFormat="1">
      <c r="L495" s="247"/>
      <c r="M495" s="247"/>
      <c r="N495" s="247"/>
      <c r="O495" s="247"/>
      <c r="P495" s="247"/>
      <c r="Q495" s="247"/>
      <c r="R495" s="247"/>
      <c r="S495" s="247"/>
      <c r="T495" s="247"/>
      <c r="U495" s="247"/>
      <c r="V495" s="247"/>
      <c r="W495" s="247"/>
      <c r="X495" s="247"/>
    </row>
    <row r="496" spans="12:24" s="251" customFormat="1">
      <c r="L496" s="247"/>
      <c r="M496" s="247"/>
      <c r="N496" s="247"/>
      <c r="O496" s="247"/>
      <c r="P496" s="247"/>
      <c r="Q496" s="247"/>
      <c r="R496" s="247"/>
      <c r="S496" s="247"/>
      <c r="T496" s="247"/>
      <c r="U496" s="247"/>
      <c r="V496" s="247"/>
      <c r="W496" s="247"/>
      <c r="X496" s="247"/>
    </row>
    <row r="497" spans="12:24" s="251" customFormat="1">
      <c r="L497" s="247"/>
      <c r="M497" s="247"/>
      <c r="N497" s="247"/>
      <c r="O497" s="247"/>
      <c r="P497" s="247"/>
      <c r="Q497" s="247"/>
      <c r="R497" s="247"/>
      <c r="S497" s="247"/>
      <c r="T497" s="247"/>
      <c r="U497" s="247"/>
      <c r="V497" s="247"/>
      <c r="W497" s="247"/>
      <c r="X497" s="247"/>
    </row>
    <row r="498" spans="12:24" s="251" customFormat="1">
      <c r="L498" s="247"/>
      <c r="M498" s="247"/>
      <c r="N498" s="247"/>
      <c r="O498" s="247"/>
      <c r="P498" s="247"/>
      <c r="Q498" s="247"/>
      <c r="R498" s="247"/>
      <c r="S498" s="247"/>
      <c r="T498" s="247"/>
      <c r="U498" s="247"/>
      <c r="V498" s="247"/>
      <c r="W498" s="247"/>
      <c r="X498" s="247"/>
    </row>
    <row r="499" spans="12:24" s="251" customFormat="1">
      <c r="L499" s="247"/>
      <c r="M499" s="247"/>
      <c r="N499" s="247"/>
      <c r="O499" s="247"/>
      <c r="P499" s="247"/>
      <c r="Q499" s="247"/>
      <c r="R499" s="247"/>
      <c r="S499" s="247"/>
      <c r="T499" s="247"/>
      <c r="U499" s="247"/>
      <c r="V499" s="247"/>
      <c r="W499" s="247"/>
      <c r="X499" s="247"/>
    </row>
    <row r="500" spans="12:24" s="251" customFormat="1">
      <c r="L500" s="247"/>
      <c r="M500" s="247"/>
      <c r="N500" s="247"/>
      <c r="O500" s="247"/>
      <c r="P500" s="247"/>
      <c r="Q500" s="247"/>
      <c r="R500" s="247"/>
      <c r="S500" s="247"/>
      <c r="T500" s="247"/>
      <c r="U500" s="247"/>
      <c r="V500" s="247"/>
      <c r="W500" s="247"/>
      <c r="X500" s="247"/>
    </row>
    <row r="501" spans="12:24" s="251" customFormat="1">
      <c r="L501" s="247"/>
      <c r="M501" s="247"/>
      <c r="N501" s="247"/>
      <c r="O501" s="247"/>
      <c r="P501" s="247"/>
      <c r="Q501" s="247"/>
      <c r="R501" s="247"/>
      <c r="S501" s="247"/>
      <c r="T501" s="247"/>
      <c r="U501" s="247"/>
      <c r="V501" s="247"/>
      <c r="W501" s="247"/>
      <c r="X501" s="247"/>
    </row>
    <row r="502" spans="12:24" s="251" customFormat="1">
      <c r="L502" s="247"/>
      <c r="M502" s="247"/>
      <c r="N502" s="247"/>
      <c r="O502" s="247"/>
      <c r="P502" s="247"/>
      <c r="Q502" s="247"/>
      <c r="R502" s="247"/>
      <c r="S502" s="247"/>
      <c r="T502" s="247"/>
      <c r="U502" s="247"/>
      <c r="V502" s="247"/>
      <c r="W502" s="247"/>
      <c r="X502" s="247"/>
    </row>
    <row r="503" spans="12:24" s="251" customFormat="1">
      <c r="L503" s="247"/>
      <c r="M503" s="247"/>
      <c r="N503" s="247"/>
      <c r="O503" s="247"/>
      <c r="P503" s="247"/>
      <c r="Q503" s="247"/>
      <c r="R503" s="247"/>
      <c r="S503" s="247"/>
      <c r="T503" s="247"/>
      <c r="U503" s="247"/>
      <c r="V503" s="247"/>
      <c r="W503" s="247"/>
      <c r="X503" s="247"/>
    </row>
    <row r="504" spans="12:24" s="251" customFormat="1">
      <c r="L504" s="247"/>
      <c r="M504" s="247"/>
      <c r="N504" s="247"/>
      <c r="O504" s="247"/>
      <c r="P504" s="247"/>
      <c r="Q504" s="247"/>
      <c r="R504" s="247"/>
      <c r="S504" s="247"/>
      <c r="T504" s="247"/>
      <c r="U504" s="247"/>
      <c r="V504" s="247"/>
      <c r="W504" s="247"/>
      <c r="X504" s="247"/>
    </row>
    <row r="505" spans="12:24" s="251" customFormat="1">
      <c r="L505" s="247"/>
      <c r="M505" s="247"/>
      <c r="N505" s="247"/>
      <c r="O505" s="247"/>
      <c r="P505" s="247"/>
      <c r="Q505" s="247"/>
      <c r="R505" s="247"/>
      <c r="S505" s="247"/>
      <c r="T505" s="247"/>
      <c r="U505" s="247"/>
      <c r="V505" s="247"/>
      <c r="W505" s="247"/>
      <c r="X505" s="247"/>
    </row>
    <row r="506" spans="12:24" s="251" customFormat="1">
      <c r="L506" s="247"/>
      <c r="M506" s="247"/>
      <c r="N506" s="247"/>
      <c r="O506" s="247"/>
      <c r="P506" s="247"/>
      <c r="Q506" s="247"/>
      <c r="R506" s="247"/>
      <c r="S506" s="247"/>
      <c r="T506" s="247"/>
      <c r="U506" s="247"/>
      <c r="V506" s="247"/>
      <c r="W506" s="247"/>
      <c r="X506" s="247"/>
    </row>
    <row r="507" spans="12:24" s="251" customFormat="1">
      <c r="L507" s="247"/>
      <c r="M507" s="247"/>
      <c r="N507" s="247"/>
      <c r="O507" s="247"/>
      <c r="P507" s="247"/>
      <c r="Q507" s="247"/>
      <c r="R507" s="247"/>
      <c r="S507" s="247"/>
      <c r="T507" s="247"/>
      <c r="U507" s="247"/>
      <c r="V507" s="247"/>
      <c r="W507" s="247"/>
      <c r="X507" s="247"/>
    </row>
    <row r="508" spans="12:24" s="251" customFormat="1">
      <c r="L508" s="247"/>
      <c r="M508" s="247"/>
      <c r="N508" s="247"/>
      <c r="O508" s="247"/>
      <c r="P508" s="247"/>
      <c r="Q508" s="247"/>
      <c r="R508" s="247"/>
      <c r="S508" s="247"/>
      <c r="T508" s="247"/>
      <c r="U508" s="247"/>
      <c r="V508" s="247"/>
      <c r="W508" s="247"/>
      <c r="X508" s="247"/>
    </row>
    <row r="509" spans="12:24" s="251" customFormat="1">
      <c r="L509" s="247"/>
      <c r="M509" s="247"/>
      <c r="N509" s="247"/>
      <c r="O509" s="247"/>
      <c r="P509" s="247"/>
      <c r="Q509" s="247"/>
      <c r="R509" s="247"/>
      <c r="S509" s="247"/>
      <c r="T509" s="247"/>
      <c r="U509" s="247"/>
      <c r="V509" s="247"/>
      <c r="W509" s="247"/>
      <c r="X509" s="247"/>
    </row>
    <row r="510" spans="12:24" s="251" customFormat="1">
      <c r="L510" s="247"/>
      <c r="M510" s="247"/>
      <c r="N510" s="247"/>
      <c r="O510" s="247"/>
      <c r="P510" s="247"/>
      <c r="Q510" s="247"/>
      <c r="R510" s="247"/>
      <c r="S510" s="247"/>
      <c r="T510" s="247"/>
      <c r="U510" s="247"/>
      <c r="V510" s="247"/>
      <c r="W510" s="247"/>
      <c r="X510" s="247"/>
    </row>
    <row r="511" spans="12:24" s="251" customFormat="1">
      <c r="L511" s="247"/>
      <c r="M511" s="247"/>
      <c r="N511" s="247"/>
      <c r="O511" s="247"/>
      <c r="P511" s="247"/>
      <c r="Q511" s="247"/>
      <c r="R511" s="247"/>
      <c r="S511" s="247"/>
      <c r="T511" s="247"/>
      <c r="U511" s="247"/>
      <c r="V511" s="247"/>
      <c r="W511" s="247"/>
      <c r="X511" s="247"/>
    </row>
    <row r="512" spans="12:24" s="251" customFormat="1">
      <c r="L512" s="247"/>
      <c r="M512" s="247"/>
      <c r="N512" s="247"/>
      <c r="O512" s="247"/>
      <c r="P512" s="247"/>
      <c r="Q512" s="247"/>
      <c r="R512" s="247"/>
      <c r="S512" s="247"/>
      <c r="T512" s="247"/>
      <c r="U512" s="247"/>
      <c r="V512" s="247"/>
      <c r="W512" s="247"/>
      <c r="X512" s="247"/>
    </row>
    <row r="513" spans="12:24" s="251" customFormat="1">
      <c r="L513" s="247"/>
      <c r="M513" s="247"/>
      <c r="N513" s="247"/>
      <c r="O513" s="247"/>
      <c r="P513" s="247"/>
      <c r="Q513" s="247"/>
      <c r="R513" s="247"/>
      <c r="S513" s="247"/>
      <c r="T513" s="247"/>
      <c r="U513" s="247"/>
      <c r="V513" s="247"/>
      <c r="W513" s="247"/>
      <c r="X513" s="247"/>
    </row>
    <row r="514" spans="12:24" s="251" customFormat="1">
      <c r="L514" s="247"/>
      <c r="M514" s="247"/>
      <c r="N514" s="247"/>
      <c r="O514" s="247"/>
      <c r="P514" s="247"/>
      <c r="Q514" s="247"/>
      <c r="R514" s="247"/>
      <c r="S514" s="247"/>
      <c r="T514" s="247"/>
      <c r="U514" s="247"/>
      <c r="V514" s="247"/>
      <c r="W514" s="247"/>
      <c r="X514" s="247"/>
    </row>
    <row r="515" spans="12:24" s="251" customFormat="1">
      <c r="L515" s="247"/>
      <c r="M515" s="247"/>
      <c r="N515" s="247"/>
      <c r="O515" s="247"/>
      <c r="P515" s="247"/>
      <c r="Q515" s="247"/>
      <c r="R515" s="247"/>
      <c r="S515" s="247"/>
      <c r="T515" s="247"/>
      <c r="U515" s="247"/>
      <c r="V515" s="247"/>
      <c r="W515" s="247"/>
      <c r="X515" s="247"/>
    </row>
    <row r="516" spans="12:24" s="251" customFormat="1">
      <c r="L516" s="247"/>
      <c r="M516" s="247"/>
      <c r="N516" s="247"/>
      <c r="O516" s="247"/>
      <c r="P516" s="247"/>
      <c r="Q516" s="247"/>
      <c r="R516" s="247"/>
      <c r="S516" s="247"/>
      <c r="T516" s="247"/>
      <c r="U516" s="247"/>
      <c r="V516" s="247"/>
      <c r="W516" s="247"/>
      <c r="X516" s="247"/>
    </row>
    <row r="517" spans="12:24" s="251" customFormat="1">
      <c r="L517" s="247"/>
      <c r="M517" s="247"/>
      <c r="N517" s="247"/>
      <c r="O517" s="247"/>
      <c r="P517" s="247"/>
      <c r="Q517" s="247"/>
      <c r="R517" s="247"/>
      <c r="S517" s="247"/>
      <c r="T517" s="247"/>
      <c r="U517" s="247"/>
      <c r="V517" s="247"/>
      <c r="W517" s="247"/>
      <c r="X517" s="247"/>
    </row>
    <row r="518" spans="12:24" s="251" customFormat="1">
      <c r="L518" s="247"/>
      <c r="M518" s="247"/>
      <c r="N518" s="247"/>
      <c r="O518" s="247"/>
      <c r="P518" s="247"/>
      <c r="Q518" s="247"/>
      <c r="R518" s="247"/>
      <c r="S518" s="247"/>
      <c r="T518" s="247"/>
      <c r="U518" s="247"/>
      <c r="V518" s="247"/>
      <c r="W518" s="247"/>
      <c r="X518" s="247"/>
    </row>
    <row r="519" spans="12:24" s="251" customFormat="1">
      <c r="L519" s="247"/>
      <c r="M519" s="247"/>
      <c r="N519" s="247"/>
      <c r="O519" s="247"/>
      <c r="P519" s="247"/>
      <c r="Q519" s="247"/>
      <c r="R519" s="247"/>
      <c r="S519" s="247"/>
      <c r="T519" s="247"/>
      <c r="U519" s="247"/>
      <c r="V519" s="247"/>
      <c r="W519" s="247"/>
      <c r="X519" s="247"/>
    </row>
    <row r="520" spans="12:24" s="251" customFormat="1">
      <c r="L520" s="247"/>
      <c r="M520" s="247"/>
      <c r="N520" s="247"/>
      <c r="O520" s="247"/>
      <c r="P520" s="247"/>
      <c r="Q520" s="247"/>
      <c r="R520" s="247"/>
      <c r="S520" s="247"/>
      <c r="T520" s="247"/>
      <c r="U520" s="247"/>
      <c r="V520" s="247"/>
      <c r="W520" s="247"/>
      <c r="X520" s="247"/>
    </row>
    <row r="521" spans="12:24" s="251" customFormat="1">
      <c r="L521" s="247"/>
      <c r="M521" s="247"/>
      <c r="N521" s="247"/>
      <c r="O521" s="247"/>
      <c r="P521" s="247"/>
      <c r="Q521" s="247"/>
      <c r="R521" s="247"/>
      <c r="S521" s="247"/>
      <c r="T521" s="247"/>
      <c r="U521" s="247"/>
      <c r="V521" s="247"/>
      <c r="W521" s="247"/>
      <c r="X521" s="247"/>
    </row>
    <row r="522" spans="12:24" s="251" customFormat="1">
      <c r="L522" s="247"/>
      <c r="M522" s="247"/>
      <c r="N522" s="247"/>
      <c r="O522" s="247"/>
      <c r="P522" s="247"/>
      <c r="Q522" s="247"/>
      <c r="R522" s="247"/>
      <c r="S522" s="247"/>
      <c r="T522" s="247"/>
      <c r="U522" s="247"/>
      <c r="V522" s="247"/>
      <c r="W522" s="247"/>
      <c r="X522" s="247"/>
    </row>
    <row r="523" spans="12:24" s="251" customFormat="1">
      <c r="L523" s="247"/>
      <c r="M523" s="247"/>
      <c r="N523" s="247"/>
      <c r="O523" s="247"/>
      <c r="P523" s="247"/>
      <c r="Q523" s="247"/>
      <c r="R523" s="247"/>
      <c r="S523" s="247"/>
      <c r="T523" s="247"/>
      <c r="U523" s="247"/>
      <c r="V523" s="247"/>
      <c r="W523" s="247"/>
      <c r="X523" s="247"/>
    </row>
    <row r="524" spans="12:24" s="251" customFormat="1">
      <c r="L524" s="247"/>
      <c r="M524" s="247"/>
      <c r="N524" s="247"/>
      <c r="O524" s="247"/>
      <c r="P524" s="247"/>
      <c r="Q524" s="247"/>
      <c r="R524" s="247"/>
      <c r="S524" s="247"/>
      <c r="T524" s="247"/>
      <c r="U524" s="247"/>
      <c r="V524" s="247"/>
      <c r="W524" s="247"/>
      <c r="X524" s="247"/>
    </row>
    <row r="525" spans="12:24" s="251" customFormat="1">
      <c r="L525" s="247"/>
      <c r="M525" s="247"/>
      <c r="N525" s="247"/>
      <c r="O525" s="247"/>
      <c r="P525" s="247"/>
      <c r="Q525" s="247"/>
      <c r="R525" s="247"/>
      <c r="S525" s="247"/>
      <c r="T525" s="247"/>
      <c r="U525" s="247"/>
      <c r="V525" s="247"/>
      <c r="W525" s="247"/>
      <c r="X525" s="247"/>
    </row>
    <row r="526" spans="12:24" s="251" customFormat="1">
      <c r="L526" s="247"/>
      <c r="M526" s="247"/>
      <c r="N526" s="247"/>
      <c r="O526" s="247"/>
      <c r="P526" s="247"/>
      <c r="Q526" s="247"/>
      <c r="R526" s="247"/>
      <c r="S526" s="247"/>
      <c r="T526" s="247"/>
      <c r="U526" s="247"/>
      <c r="V526" s="247"/>
      <c r="W526" s="247"/>
      <c r="X526" s="247"/>
    </row>
    <row r="527" spans="12:24" s="251" customFormat="1">
      <c r="L527" s="247"/>
      <c r="M527" s="247"/>
      <c r="N527" s="247"/>
      <c r="O527" s="247"/>
      <c r="P527" s="247"/>
      <c r="Q527" s="247"/>
      <c r="R527" s="247"/>
      <c r="S527" s="247"/>
      <c r="T527" s="247"/>
      <c r="U527" s="247"/>
      <c r="V527" s="247"/>
      <c r="W527" s="247"/>
      <c r="X527" s="247"/>
    </row>
    <row r="528" spans="12:24" s="251" customFormat="1">
      <c r="L528" s="247"/>
      <c r="M528" s="247"/>
      <c r="N528" s="247"/>
      <c r="O528" s="247"/>
      <c r="P528" s="247"/>
      <c r="Q528" s="247"/>
      <c r="R528" s="247"/>
      <c r="S528" s="247"/>
      <c r="T528" s="247"/>
      <c r="U528" s="247"/>
      <c r="V528" s="247"/>
      <c r="W528" s="247"/>
      <c r="X528" s="247"/>
    </row>
    <row r="529" spans="12:24" s="251" customFormat="1">
      <c r="L529" s="247"/>
      <c r="M529" s="247"/>
      <c r="N529" s="247"/>
      <c r="O529" s="247"/>
      <c r="P529" s="247"/>
      <c r="Q529" s="247"/>
      <c r="R529" s="247"/>
      <c r="S529" s="247"/>
      <c r="T529" s="247"/>
      <c r="U529" s="247"/>
      <c r="V529" s="247"/>
      <c r="W529" s="247"/>
      <c r="X529" s="247"/>
    </row>
    <row r="530" spans="12:24" s="251" customFormat="1">
      <c r="L530" s="247"/>
      <c r="M530" s="247"/>
      <c r="N530" s="247"/>
      <c r="O530" s="247"/>
      <c r="P530" s="247"/>
      <c r="Q530" s="247"/>
      <c r="R530" s="247"/>
      <c r="S530" s="247"/>
      <c r="T530" s="247"/>
      <c r="U530" s="247"/>
      <c r="V530" s="247"/>
      <c r="W530" s="247"/>
      <c r="X530" s="247"/>
    </row>
    <row r="531" spans="12:24" s="251" customFormat="1">
      <c r="L531" s="247"/>
      <c r="M531" s="247"/>
      <c r="N531" s="247"/>
      <c r="O531" s="247"/>
      <c r="P531" s="247"/>
      <c r="Q531" s="247"/>
      <c r="R531" s="247"/>
      <c r="S531" s="247"/>
      <c r="T531" s="247"/>
      <c r="U531" s="247"/>
      <c r="V531" s="247"/>
      <c r="W531" s="247"/>
      <c r="X531" s="247"/>
    </row>
    <row r="532" spans="12:24" s="251" customFormat="1">
      <c r="L532" s="247"/>
      <c r="M532" s="247"/>
      <c r="N532" s="247"/>
      <c r="O532" s="247"/>
      <c r="P532" s="247"/>
      <c r="Q532" s="247"/>
      <c r="R532" s="247"/>
      <c r="S532" s="247"/>
      <c r="T532" s="247"/>
      <c r="U532" s="247"/>
      <c r="V532" s="247"/>
      <c r="W532" s="247"/>
      <c r="X532" s="247"/>
    </row>
    <row r="533" spans="12:24" s="251" customFormat="1">
      <c r="L533" s="247"/>
      <c r="M533" s="247"/>
      <c r="N533" s="247"/>
      <c r="O533" s="247"/>
      <c r="P533" s="247"/>
      <c r="Q533" s="247"/>
      <c r="R533" s="247"/>
      <c r="S533" s="247"/>
      <c r="T533" s="247"/>
      <c r="U533" s="247"/>
      <c r="V533" s="247"/>
      <c r="W533" s="247"/>
      <c r="X533" s="247"/>
    </row>
    <row r="534" spans="12:24" s="251" customFormat="1">
      <c r="L534" s="247"/>
      <c r="M534" s="247"/>
      <c r="N534" s="247"/>
      <c r="O534" s="247"/>
      <c r="P534" s="247"/>
      <c r="Q534" s="247"/>
      <c r="R534" s="247"/>
      <c r="S534" s="247"/>
      <c r="T534" s="247"/>
      <c r="U534" s="247"/>
      <c r="V534" s="247"/>
      <c r="W534" s="247"/>
      <c r="X534" s="247"/>
    </row>
    <row r="535" spans="12:24" s="251" customFormat="1">
      <c r="L535" s="247"/>
      <c r="M535" s="247"/>
      <c r="N535" s="247"/>
      <c r="O535" s="247"/>
      <c r="P535" s="247"/>
      <c r="Q535" s="247"/>
      <c r="R535" s="247"/>
      <c r="S535" s="247"/>
      <c r="T535" s="247"/>
      <c r="U535" s="247"/>
      <c r="V535" s="247"/>
      <c r="W535" s="247"/>
      <c r="X535" s="247"/>
    </row>
    <row r="536" spans="12:24" s="251" customFormat="1">
      <c r="L536" s="247"/>
      <c r="M536" s="247"/>
      <c r="N536" s="247"/>
      <c r="O536" s="247"/>
      <c r="P536" s="247"/>
      <c r="Q536" s="247"/>
      <c r="R536" s="247"/>
      <c r="S536" s="247"/>
      <c r="T536" s="247"/>
      <c r="U536" s="247"/>
      <c r="V536" s="247"/>
      <c r="W536" s="247"/>
      <c r="X536" s="247"/>
    </row>
    <row r="537" spans="12:24" s="251" customFormat="1">
      <c r="L537" s="247"/>
      <c r="M537" s="247"/>
      <c r="N537" s="247"/>
      <c r="O537" s="247"/>
      <c r="P537" s="247"/>
      <c r="Q537" s="247"/>
      <c r="R537" s="247"/>
      <c r="S537" s="247"/>
      <c r="T537" s="247"/>
      <c r="U537" s="247"/>
      <c r="V537" s="247"/>
      <c r="W537" s="247"/>
      <c r="X537" s="247"/>
    </row>
    <row r="538" spans="12:24" s="251" customFormat="1">
      <c r="L538" s="247"/>
      <c r="M538" s="247"/>
      <c r="N538" s="247"/>
      <c r="O538" s="247"/>
      <c r="P538" s="247"/>
      <c r="Q538" s="247"/>
      <c r="R538" s="247"/>
      <c r="S538" s="247"/>
      <c r="T538" s="247"/>
      <c r="U538" s="247"/>
      <c r="V538" s="247"/>
      <c r="W538" s="247"/>
      <c r="X538" s="247"/>
    </row>
    <row r="539" spans="12:24" s="251" customFormat="1">
      <c r="L539" s="247"/>
      <c r="M539" s="247"/>
      <c r="N539" s="247"/>
      <c r="O539" s="247"/>
      <c r="P539" s="247"/>
      <c r="Q539" s="247"/>
      <c r="R539" s="247"/>
      <c r="S539" s="247"/>
      <c r="T539" s="247"/>
      <c r="U539" s="247"/>
      <c r="V539" s="247"/>
      <c r="W539" s="247"/>
      <c r="X539" s="247"/>
    </row>
    <row r="540" spans="12:24" s="251" customFormat="1">
      <c r="L540" s="247"/>
      <c r="M540" s="247"/>
      <c r="N540" s="247"/>
      <c r="O540" s="247"/>
      <c r="P540" s="247"/>
      <c r="Q540" s="247"/>
      <c r="R540" s="247"/>
      <c r="S540" s="247"/>
      <c r="T540" s="247"/>
      <c r="U540" s="247"/>
      <c r="V540" s="247"/>
      <c r="W540" s="247"/>
      <c r="X540" s="247"/>
    </row>
    <row r="541" spans="12:24" s="251" customFormat="1">
      <c r="L541" s="247"/>
      <c r="M541" s="247"/>
      <c r="N541" s="247"/>
      <c r="O541" s="247"/>
      <c r="P541" s="247"/>
      <c r="Q541" s="247"/>
      <c r="R541" s="247"/>
      <c r="S541" s="247"/>
      <c r="T541" s="247"/>
      <c r="U541" s="247"/>
      <c r="V541" s="247"/>
      <c r="W541" s="247"/>
      <c r="X541" s="247"/>
    </row>
    <row r="542" spans="12:24" s="251" customFormat="1">
      <c r="L542" s="247"/>
      <c r="M542" s="247"/>
      <c r="N542" s="247"/>
      <c r="O542" s="247"/>
      <c r="P542" s="247"/>
      <c r="Q542" s="247"/>
      <c r="R542" s="247"/>
      <c r="S542" s="247"/>
      <c r="T542" s="247"/>
      <c r="U542" s="247"/>
      <c r="V542" s="247"/>
      <c r="W542" s="247"/>
      <c r="X542" s="247"/>
    </row>
    <row r="543" spans="12:24" s="251" customFormat="1">
      <c r="L543" s="247"/>
      <c r="M543" s="247"/>
      <c r="N543" s="247"/>
      <c r="O543" s="247"/>
      <c r="P543" s="247"/>
      <c r="Q543" s="247"/>
      <c r="R543" s="247"/>
      <c r="S543" s="247"/>
      <c r="T543" s="247"/>
      <c r="U543" s="247"/>
      <c r="V543" s="247"/>
      <c r="W543" s="247"/>
      <c r="X543" s="247"/>
    </row>
    <row r="544" spans="12:24" s="251" customFormat="1">
      <c r="L544" s="247"/>
      <c r="M544" s="247"/>
      <c r="N544" s="247"/>
      <c r="O544" s="247"/>
      <c r="P544" s="247"/>
      <c r="Q544" s="247"/>
      <c r="R544" s="247"/>
      <c r="S544" s="247"/>
      <c r="T544" s="247"/>
      <c r="U544" s="247"/>
      <c r="V544" s="247"/>
      <c r="W544" s="247"/>
      <c r="X544" s="247"/>
    </row>
    <row r="545" spans="12:24" s="251" customFormat="1">
      <c r="L545" s="247"/>
      <c r="M545" s="247"/>
      <c r="N545" s="247"/>
      <c r="O545" s="247"/>
      <c r="P545" s="247"/>
      <c r="Q545" s="247"/>
      <c r="R545" s="247"/>
      <c r="S545" s="247"/>
      <c r="T545" s="247"/>
      <c r="U545" s="247"/>
      <c r="V545" s="247"/>
      <c r="W545" s="247"/>
      <c r="X545" s="247"/>
    </row>
    <row r="546" spans="12:24" s="251" customFormat="1">
      <c r="L546" s="247"/>
      <c r="M546" s="247"/>
      <c r="N546" s="247"/>
      <c r="O546" s="247"/>
      <c r="P546" s="247"/>
      <c r="Q546" s="247"/>
      <c r="R546" s="247"/>
      <c r="S546" s="247"/>
      <c r="T546" s="247"/>
      <c r="U546" s="247"/>
      <c r="V546" s="247"/>
      <c r="W546" s="247"/>
      <c r="X546" s="247"/>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8" customWidth="1"/>
    <col min="2" max="2" width="23.5703125" style="18" customWidth="1"/>
    <col min="3" max="5" width="12.28515625" style="18" customWidth="1"/>
    <col min="6" max="7" width="12.42578125" style="18" customWidth="1"/>
    <col min="8" max="8" width="12.140625" style="18" customWidth="1"/>
    <col min="9" max="9" width="19.7109375" style="20" customWidth="1"/>
    <col min="10" max="10" width="12.85546875" style="18" customWidth="1"/>
    <col min="11" max="11" width="10.5703125" style="18" customWidth="1"/>
    <col min="12" max="12" width="9.28515625" style="18" bestFit="1" customWidth="1"/>
    <col min="13" max="13" width="11.140625" style="18" customWidth="1"/>
    <col min="14" max="14" width="9.42578125" style="18" customWidth="1"/>
    <col min="15" max="15" width="9.28515625" style="18" bestFit="1" customWidth="1"/>
    <col min="16" max="16384" width="8.85546875" style="18"/>
  </cols>
  <sheetData>
    <row r="1" spans="1:8">
      <c r="B1" s="19"/>
    </row>
    <row r="2" spans="1:8" ht="12.75">
      <c r="B2" s="106" t="s">
        <v>194</v>
      </c>
    </row>
    <row r="5" spans="1:8">
      <c r="B5" s="19" t="s">
        <v>75</v>
      </c>
      <c r="C5" s="18" t="e">
        <f>#REF!</f>
        <v>#REF!</v>
      </c>
    </row>
    <row r="6" spans="1:8">
      <c r="B6" s="19" t="s">
        <v>40</v>
      </c>
      <c r="C6" s="18" t="e">
        <f>PJCTrackingNumber</f>
        <v>#REF!</v>
      </c>
    </row>
    <row r="9" spans="1:8" ht="12.75">
      <c r="B9" s="106" t="s">
        <v>46</v>
      </c>
      <c r="C9" s="639" t="s">
        <v>160</v>
      </c>
      <c r="D9" s="639"/>
      <c r="E9" s="639"/>
      <c r="F9" s="640" t="s">
        <v>161</v>
      </c>
      <c r="G9" s="640"/>
      <c r="H9" s="640"/>
    </row>
    <row r="10" spans="1:8" ht="36">
      <c r="C10" s="55" t="s">
        <v>44</v>
      </c>
      <c r="D10" s="55" t="s">
        <v>192</v>
      </c>
      <c r="E10" s="55" t="s">
        <v>45</v>
      </c>
      <c r="F10" s="56" t="s">
        <v>44</v>
      </c>
      <c r="G10" s="57" t="s">
        <v>192</v>
      </c>
      <c r="H10" s="57" t="s">
        <v>45</v>
      </c>
    </row>
    <row r="11" spans="1:8">
      <c r="A11" s="644" t="s">
        <v>147</v>
      </c>
      <c r="B11" s="21" t="s">
        <v>148</v>
      </c>
      <c r="C11" s="280" t="e">
        <f>#REF!</f>
        <v>#REF!</v>
      </c>
      <c r="D11" s="280" t="e">
        <f>#REF!</f>
        <v>#REF!</v>
      </c>
      <c r="E11" s="280" t="e">
        <f>D11-C11</f>
        <v>#REF!</v>
      </c>
      <c r="F11" s="257" t="e">
        <f>((C11/12)/#REF!)</f>
        <v>#REF!</v>
      </c>
      <c r="G11" s="257" t="e">
        <f>((D11/12)/#REF!)</f>
        <v>#REF!</v>
      </c>
      <c r="H11" s="258" t="e">
        <f t="shared" ref="H11:H42" si="0">G11-F11</f>
        <v>#REF!</v>
      </c>
    </row>
    <row r="12" spans="1:8">
      <c r="A12" s="644"/>
      <c r="B12" s="21" t="s">
        <v>149</v>
      </c>
      <c r="C12" s="280" t="e">
        <f>#REF!</f>
        <v>#REF!</v>
      </c>
      <c r="D12" s="280" t="e">
        <f>#REF!</f>
        <v>#REF!</v>
      </c>
      <c r="E12" s="280" t="e">
        <f t="shared" ref="E12:E63" si="1">D12-C12</f>
        <v>#REF!</v>
      </c>
      <c r="F12" s="257" t="e">
        <f>((C12/12)/#REF!)</f>
        <v>#REF!</v>
      </c>
      <c r="G12" s="257" t="e">
        <f>((D12/12)/#REF!)</f>
        <v>#REF!</v>
      </c>
      <c r="H12" s="258" t="e">
        <f t="shared" si="0"/>
        <v>#REF!</v>
      </c>
    </row>
    <row r="13" spans="1:8">
      <c r="A13" s="644"/>
      <c r="B13" s="21" t="s">
        <v>150</v>
      </c>
      <c r="C13" s="280" t="e">
        <f>#REF!</f>
        <v>#REF!</v>
      </c>
      <c r="D13" s="280" t="e">
        <f>#REF!</f>
        <v>#REF!</v>
      </c>
      <c r="E13" s="280" t="e">
        <f t="shared" si="1"/>
        <v>#REF!</v>
      </c>
      <c r="F13" s="257" t="e">
        <f>((C13/12)/#REF!)</f>
        <v>#REF!</v>
      </c>
      <c r="G13" s="257" t="e">
        <f>((D13/12)/#REF!)</f>
        <v>#REF!</v>
      </c>
      <c r="H13" s="258" t="e">
        <f t="shared" si="0"/>
        <v>#REF!</v>
      </c>
    </row>
    <row r="14" spans="1:8">
      <c r="A14" s="644"/>
      <c r="B14" s="21" t="s">
        <v>151</v>
      </c>
      <c r="C14" s="280" t="e">
        <f>#REF!</f>
        <v>#REF!</v>
      </c>
      <c r="D14" s="280" t="e">
        <f>#REF!</f>
        <v>#REF!</v>
      </c>
      <c r="E14" s="280" t="e">
        <f t="shared" si="1"/>
        <v>#REF!</v>
      </c>
      <c r="F14" s="257" t="e">
        <f>((C14/12)/#REF!)</f>
        <v>#REF!</v>
      </c>
      <c r="G14" s="257" t="e">
        <f>((D14/12)/#REF!)</f>
        <v>#REF!</v>
      </c>
      <c r="H14" s="258" t="e">
        <f t="shared" si="0"/>
        <v>#REF!</v>
      </c>
    </row>
    <row r="15" spans="1:8">
      <c r="A15" s="644"/>
      <c r="B15" s="21" t="s">
        <v>152</v>
      </c>
      <c r="C15" s="280" t="e">
        <f>#REF!</f>
        <v>#REF!</v>
      </c>
      <c r="D15" s="280" t="e">
        <f>#REF!</f>
        <v>#REF!</v>
      </c>
      <c r="E15" s="280" t="e">
        <f t="shared" si="1"/>
        <v>#REF!</v>
      </c>
      <c r="F15" s="257" t="e">
        <f>((C15/12)/#REF!)</f>
        <v>#REF!</v>
      </c>
      <c r="G15" s="257" t="e">
        <f>((D15/12)/#REF!)</f>
        <v>#REF!</v>
      </c>
      <c r="H15" s="258" t="e">
        <f t="shared" si="0"/>
        <v>#REF!</v>
      </c>
    </row>
    <row r="16" spans="1:8">
      <c r="A16" s="644"/>
      <c r="B16" s="21" t="s">
        <v>153</v>
      </c>
      <c r="C16" s="280" t="e">
        <f>#REF!</f>
        <v>#REF!</v>
      </c>
      <c r="D16" s="280" t="e">
        <f>#REF!</f>
        <v>#REF!</v>
      </c>
      <c r="E16" s="280" t="e">
        <f t="shared" si="1"/>
        <v>#REF!</v>
      </c>
      <c r="F16" s="257" t="e">
        <f>((C16/12)/#REF!)</f>
        <v>#REF!</v>
      </c>
      <c r="G16" s="257" t="e">
        <f>((D16/12)/#REF!)</f>
        <v>#REF!</v>
      </c>
      <c r="H16" s="258" t="e">
        <f t="shared" si="0"/>
        <v>#REF!</v>
      </c>
    </row>
    <row r="17" spans="1:9">
      <c r="A17" s="644"/>
      <c r="B17" s="21" t="s">
        <v>154</v>
      </c>
      <c r="C17" s="280" t="e">
        <f>#REF!</f>
        <v>#REF!</v>
      </c>
      <c r="D17" s="280" t="e">
        <f>#REF!</f>
        <v>#REF!</v>
      </c>
      <c r="E17" s="280" t="e">
        <f t="shared" si="1"/>
        <v>#REF!</v>
      </c>
      <c r="F17" s="257" t="e">
        <f>((C17/12)/#REF!)</f>
        <v>#REF!</v>
      </c>
      <c r="G17" s="257" t="e">
        <f>((D17/12)/#REF!)</f>
        <v>#REF!</v>
      </c>
      <c r="H17" s="258" t="e">
        <f t="shared" si="0"/>
        <v>#REF!</v>
      </c>
    </row>
    <row r="18" spans="1:9">
      <c r="A18" s="644"/>
      <c r="B18" s="21" t="s">
        <v>155</v>
      </c>
      <c r="C18" s="280" t="e">
        <f>#REF!</f>
        <v>#REF!</v>
      </c>
      <c r="D18" s="280" t="e">
        <f>#REF!</f>
        <v>#REF!</v>
      </c>
      <c r="E18" s="280" t="e">
        <f t="shared" si="1"/>
        <v>#REF!</v>
      </c>
      <c r="F18" s="257" t="e">
        <f>((C18/12)/#REF!)</f>
        <v>#REF!</v>
      </c>
      <c r="G18" s="257" t="e">
        <f>((D18/12)/#REF!)</f>
        <v>#REF!</v>
      </c>
      <c r="H18" s="258" t="e">
        <f t="shared" si="0"/>
        <v>#REF!</v>
      </c>
      <c r="I18" s="22"/>
    </row>
    <row r="19" spans="1:9">
      <c r="A19" s="644"/>
      <c r="B19" s="21" t="s">
        <v>156</v>
      </c>
      <c r="C19" s="280" t="e">
        <f>#REF!</f>
        <v>#REF!</v>
      </c>
      <c r="D19" s="280" t="e">
        <f>#REF!</f>
        <v>#REF!</v>
      </c>
      <c r="E19" s="280" t="e">
        <f t="shared" si="1"/>
        <v>#REF!</v>
      </c>
      <c r="F19" s="257" t="e">
        <f>((C19/12)/#REF!)</f>
        <v>#REF!</v>
      </c>
      <c r="G19" s="257" t="e">
        <f>((D19/12)/#REF!)</f>
        <v>#REF!</v>
      </c>
      <c r="H19" s="258" t="e">
        <f t="shared" si="0"/>
        <v>#REF!</v>
      </c>
      <c r="I19" s="22"/>
    </row>
    <row r="20" spans="1:9">
      <c r="A20" s="644"/>
      <c r="B20" s="21" t="s">
        <v>157</v>
      </c>
      <c r="C20" s="280" t="e">
        <f>#REF!</f>
        <v>#REF!</v>
      </c>
      <c r="D20" s="280" t="e">
        <f>#REF!</f>
        <v>#REF!</v>
      </c>
      <c r="E20" s="280" t="e">
        <f t="shared" si="1"/>
        <v>#REF!</v>
      </c>
      <c r="F20" s="257" t="e">
        <f>((C20/12)/#REF!)</f>
        <v>#REF!</v>
      </c>
      <c r="G20" s="257" t="e">
        <f>((D20/12)/#REF!)</f>
        <v>#REF!</v>
      </c>
      <c r="H20" s="258" t="e">
        <f t="shared" si="0"/>
        <v>#REF!</v>
      </c>
      <c r="I20" s="22"/>
    </row>
    <row r="21" spans="1:9">
      <c r="A21" s="644"/>
      <c r="B21" s="21" t="s">
        <v>158</v>
      </c>
      <c r="C21" s="280" t="e">
        <f>#REF!</f>
        <v>#REF!</v>
      </c>
      <c r="D21" s="280" t="e">
        <f>#REF!</f>
        <v>#REF!</v>
      </c>
      <c r="E21" s="280" t="e">
        <f t="shared" si="1"/>
        <v>#REF!</v>
      </c>
      <c r="F21" s="257" t="e">
        <f>((C21/12)/#REF!)</f>
        <v>#REF!</v>
      </c>
      <c r="G21" s="257" t="e">
        <f>((D21/12)/#REF!)</f>
        <v>#REF!</v>
      </c>
      <c r="H21" s="258" t="e">
        <f t="shared" si="0"/>
        <v>#REF!</v>
      </c>
      <c r="I21" s="22"/>
    </row>
    <row r="22" spans="1:9">
      <c r="A22" s="644"/>
      <c r="B22" s="21" t="s">
        <v>159</v>
      </c>
      <c r="C22" s="280" t="e">
        <f>#REF!</f>
        <v>#REF!</v>
      </c>
      <c r="D22" s="280" t="e">
        <f>#REF!</f>
        <v>#REF!</v>
      </c>
      <c r="E22" s="280" t="e">
        <f t="shared" si="1"/>
        <v>#REF!</v>
      </c>
      <c r="F22" s="257" t="e">
        <f>((C22/12)/#REF!)</f>
        <v>#REF!</v>
      </c>
      <c r="G22" s="257" t="e">
        <f>((D22/12)/#REF!)</f>
        <v>#REF!</v>
      </c>
      <c r="H22" s="258" t="e">
        <f t="shared" si="0"/>
        <v>#REF!</v>
      </c>
      <c r="I22" s="22"/>
    </row>
    <row r="23" spans="1:9">
      <c r="A23" s="644"/>
      <c r="B23" s="21" t="s">
        <v>137</v>
      </c>
      <c r="C23" s="280" t="e">
        <f>#REF!</f>
        <v>#REF!</v>
      </c>
      <c r="D23" s="280" t="e">
        <f>#REF!</f>
        <v>#REF!</v>
      </c>
      <c r="E23" s="280" t="e">
        <f t="shared" si="1"/>
        <v>#REF!</v>
      </c>
      <c r="F23" s="257" t="e">
        <f>((C23/12)/#REF!)</f>
        <v>#REF!</v>
      </c>
      <c r="G23" s="257" t="e">
        <f>((D23/12)/#REF!)</f>
        <v>#REF!</v>
      </c>
      <c r="H23" s="258" t="e">
        <f t="shared" si="0"/>
        <v>#REF!</v>
      </c>
      <c r="I23" s="22"/>
    </row>
    <row r="24" spans="1:9">
      <c r="A24" s="644"/>
      <c r="B24" s="21" t="s">
        <v>138</v>
      </c>
      <c r="C24" s="280" t="e">
        <f>#REF!</f>
        <v>#REF!</v>
      </c>
      <c r="D24" s="280" t="e">
        <f>#REF!</f>
        <v>#REF!</v>
      </c>
      <c r="E24" s="280" t="e">
        <f t="shared" si="1"/>
        <v>#REF!</v>
      </c>
      <c r="F24" s="257" t="e">
        <f>((C24/12)/#REF!)</f>
        <v>#REF!</v>
      </c>
      <c r="G24" s="257" t="e">
        <f>((D24/12)/#REF!)</f>
        <v>#REF!</v>
      </c>
      <c r="H24" s="258" t="e">
        <f t="shared" si="0"/>
        <v>#REF!</v>
      </c>
      <c r="I24" s="22"/>
    </row>
    <row r="25" spans="1:9">
      <c r="A25" s="644"/>
      <c r="B25" s="21" t="s">
        <v>139</v>
      </c>
      <c r="C25" s="281" t="e">
        <f>#REF!</f>
        <v>#REF!</v>
      </c>
      <c r="D25" s="281" t="e">
        <f>#REF!</f>
        <v>#REF!</v>
      </c>
      <c r="E25" s="280" t="e">
        <f t="shared" si="1"/>
        <v>#REF!</v>
      </c>
      <c r="F25" s="259" t="e">
        <f>((C25/12)/#REF!)</f>
        <v>#REF!</v>
      </c>
      <c r="G25" s="259" t="e">
        <f>((D25/12)/#REF!)</f>
        <v>#REF!</v>
      </c>
      <c r="H25" s="260" t="e">
        <f t="shared" si="0"/>
        <v>#REF!</v>
      </c>
      <c r="I25" s="22"/>
    </row>
    <row r="26" spans="1:9">
      <c r="A26" s="645" t="s">
        <v>167</v>
      </c>
      <c r="B26" s="241" t="s">
        <v>188</v>
      </c>
      <c r="C26" s="282" t="e">
        <f>#REF!</f>
        <v>#REF!</v>
      </c>
      <c r="D26" s="282" t="e">
        <f>#REF!</f>
        <v>#REF!</v>
      </c>
      <c r="E26" s="282" t="e">
        <f t="shared" si="1"/>
        <v>#REF!</v>
      </c>
      <c r="F26" s="261" t="e">
        <f>((C26/12)/#REF!)</f>
        <v>#REF!</v>
      </c>
      <c r="G26" s="261" t="e">
        <f>((D26/12)/#REF!)</f>
        <v>#REF!</v>
      </c>
      <c r="H26" s="262" t="e">
        <f t="shared" si="0"/>
        <v>#REF!</v>
      </c>
    </row>
    <row r="27" spans="1:9">
      <c r="A27" s="645"/>
      <c r="B27" s="241" t="s">
        <v>171</v>
      </c>
      <c r="C27" s="282" t="e">
        <f>#REF!</f>
        <v>#REF!</v>
      </c>
      <c r="D27" s="282" t="e">
        <f>#REF!</f>
        <v>#REF!</v>
      </c>
      <c r="E27" s="282" t="e">
        <f t="shared" si="1"/>
        <v>#REF!</v>
      </c>
      <c r="F27" s="261" t="e">
        <f>((C27/12)/#REF!)</f>
        <v>#REF!</v>
      </c>
      <c r="G27" s="261" t="e">
        <f>((D27/12)/#REF!)</f>
        <v>#REF!</v>
      </c>
      <c r="H27" s="262" t="e">
        <f t="shared" si="0"/>
        <v>#REF!</v>
      </c>
    </row>
    <row r="28" spans="1:9">
      <c r="A28" s="645"/>
      <c r="B28" s="241" t="s">
        <v>0</v>
      </c>
      <c r="C28" s="282" t="e">
        <f>#REF!</f>
        <v>#REF!</v>
      </c>
      <c r="D28" s="282" t="e">
        <f>#REF!</f>
        <v>#REF!</v>
      </c>
      <c r="E28" s="282" t="e">
        <f t="shared" si="1"/>
        <v>#REF!</v>
      </c>
      <c r="F28" s="261" t="e">
        <f>((C28/12)/#REF!)</f>
        <v>#REF!</v>
      </c>
      <c r="G28" s="261" t="e">
        <f>((D28/12)/#REF!)</f>
        <v>#REF!</v>
      </c>
      <c r="H28" s="262" t="e">
        <f t="shared" si="0"/>
        <v>#REF!</v>
      </c>
    </row>
    <row r="29" spans="1:9">
      <c r="A29" s="645"/>
      <c r="B29" s="241" t="s">
        <v>1</v>
      </c>
      <c r="C29" s="282" t="e">
        <f>#REF!</f>
        <v>#REF!</v>
      </c>
      <c r="D29" s="282" t="e">
        <f>#REF!</f>
        <v>#REF!</v>
      </c>
      <c r="E29" s="282" t="e">
        <f t="shared" si="1"/>
        <v>#REF!</v>
      </c>
      <c r="F29" s="261" t="e">
        <f>((C29/12)/#REF!)</f>
        <v>#REF!</v>
      </c>
      <c r="G29" s="261" t="e">
        <f>((D29/12)/#REF!)</f>
        <v>#REF!</v>
      </c>
      <c r="H29" s="262" t="e">
        <f t="shared" si="0"/>
        <v>#REF!</v>
      </c>
    </row>
    <row r="30" spans="1:9">
      <c r="A30" s="645"/>
      <c r="B30" s="241" t="s">
        <v>2</v>
      </c>
      <c r="C30" s="282" t="e">
        <f>#REF!</f>
        <v>#REF!</v>
      </c>
      <c r="D30" s="282" t="e">
        <f>#REF!</f>
        <v>#REF!</v>
      </c>
      <c r="E30" s="282" t="e">
        <f t="shared" si="1"/>
        <v>#REF!</v>
      </c>
      <c r="F30" s="261" t="e">
        <f>((C30/12)/#REF!)</f>
        <v>#REF!</v>
      </c>
      <c r="G30" s="261" t="e">
        <f>((D30/12)/#REF!)</f>
        <v>#REF!</v>
      </c>
      <c r="H30" s="262" t="e">
        <f t="shared" si="0"/>
        <v>#REF!</v>
      </c>
    </row>
    <row r="31" spans="1:9">
      <c r="A31" s="645"/>
      <c r="B31" s="241" t="s">
        <v>140</v>
      </c>
      <c r="C31" s="282" t="e">
        <f>#REF!</f>
        <v>#REF!</v>
      </c>
      <c r="D31" s="282" t="e">
        <f>#REF!</f>
        <v>#REF!</v>
      </c>
      <c r="E31" s="282" t="e">
        <f t="shared" si="1"/>
        <v>#REF!</v>
      </c>
      <c r="F31" s="261" t="e">
        <f>((C31/12)/#REF!)</f>
        <v>#REF!</v>
      </c>
      <c r="G31" s="261" t="e">
        <f>((D31/12)/#REF!)</f>
        <v>#REF!</v>
      </c>
      <c r="H31" s="262" t="e">
        <f t="shared" si="0"/>
        <v>#REF!</v>
      </c>
    </row>
    <row r="32" spans="1:9">
      <c r="A32" s="645"/>
      <c r="B32" s="241" t="s">
        <v>138</v>
      </c>
      <c r="C32" s="282" t="e">
        <f>#REF!</f>
        <v>#REF!</v>
      </c>
      <c r="D32" s="282" t="e">
        <f>#REF!</f>
        <v>#REF!</v>
      </c>
      <c r="E32" s="282" t="e">
        <f t="shared" si="1"/>
        <v>#REF!</v>
      </c>
      <c r="F32" s="261" t="e">
        <f>((C32/12)/#REF!)</f>
        <v>#REF!</v>
      </c>
      <c r="G32" s="261" t="e">
        <f>((D32/12)/#REF!)</f>
        <v>#REF!</v>
      </c>
      <c r="H32" s="262" t="e">
        <f t="shared" si="0"/>
        <v>#REF!</v>
      </c>
    </row>
    <row r="33" spans="1:8">
      <c r="A33" s="644" t="s">
        <v>168</v>
      </c>
      <c r="B33" s="21" t="s">
        <v>3</v>
      </c>
      <c r="C33" s="280" t="e">
        <f>#REF!</f>
        <v>#REF!</v>
      </c>
      <c r="D33" s="280" t="e">
        <f>#REF!</f>
        <v>#REF!</v>
      </c>
      <c r="E33" s="280" t="e">
        <f t="shared" si="1"/>
        <v>#REF!</v>
      </c>
      <c r="F33" s="257" t="e">
        <f>((C33/12)/#REF!)</f>
        <v>#REF!</v>
      </c>
      <c r="G33" s="257" t="e">
        <f>((D33/12)/#REF!)</f>
        <v>#REF!</v>
      </c>
      <c r="H33" s="258" t="e">
        <f t="shared" si="0"/>
        <v>#REF!</v>
      </c>
    </row>
    <row r="34" spans="1:8">
      <c r="A34" s="644"/>
      <c r="B34" s="21" t="s">
        <v>73</v>
      </c>
      <c r="C34" s="280" t="e">
        <f>#REF!</f>
        <v>#REF!</v>
      </c>
      <c r="D34" s="280" t="e">
        <f>#REF!</f>
        <v>#REF!</v>
      </c>
      <c r="E34" s="280" t="e">
        <f t="shared" si="1"/>
        <v>#REF!</v>
      </c>
      <c r="F34" s="257" t="e">
        <f>((C34/12)/#REF!)</f>
        <v>#REF!</v>
      </c>
      <c r="G34" s="257" t="e">
        <f>((D34/12)/#REF!)</f>
        <v>#REF!</v>
      </c>
      <c r="H34" s="258" t="e">
        <f t="shared" si="0"/>
        <v>#REF!</v>
      </c>
    </row>
    <row r="35" spans="1:8">
      <c r="A35" s="644"/>
      <c r="B35" s="21" t="s">
        <v>4</v>
      </c>
      <c r="C35" s="280" t="e">
        <f>#REF!</f>
        <v>#REF!</v>
      </c>
      <c r="D35" s="280" t="e">
        <f>#REF!</f>
        <v>#REF!</v>
      </c>
      <c r="E35" s="280" t="e">
        <f t="shared" si="1"/>
        <v>#REF!</v>
      </c>
      <c r="F35" s="257" t="e">
        <f>((C35/12)/#REF!)</f>
        <v>#REF!</v>
      </c>
      <c r="G35" s="257" t="e">
        <f>((D35/12)/#REF!)</f>
        <v>#REF!</v>
      </c>
      <c r="H35" s="258" t="e">
        <f t="shared" si="0"/>
        <v>#REF!</v>
      </c>
    </row>
    <row r="36" spans="1:8">
      <c r="A36" s="644"/>
      <c r="B36" s="21" t="s">
        <v>5</v>
      </c>
      <c r="C36" s="280" t="e">
        <f>#REF!</f>
        <v>#REF!</v>
      </c>
      <c r="D36" s="280" t="e">
        <f>#REF!</f>
        <v>#REF!</v>
      </c>
      <c r="E36" s="280" t="e">
        <f t="shared" si="1"/>
        <v>#REF!</v>
      </c>
      <c r="F36" s="257" t="e">
        <f>((C36/12)/#REF!)</f>
        <v>#REF!</v>
      </c>
      <c r="G36" s="257" t="e">
        <f>((D36/12)/#REF!)</f>
        <v>#REF!</v>
      </c>
      <c r="H36" s="258" t="e">
        <f t="shared" si="0"/>
        <v>#REF!</v>
      </c>
    </row>
    <row r="37" spans="1:8">
      <c r="A37" s="644"/>
      <c r="B37" s="21" t="s">
        <v>6</v>
      </c>
      <c r="C37" s="280" t="e">
        <f>#REF!</f>
        <v>#REF!</v>
      </c>
      <c r="D37" s="280" t="e">
        <f>#REF!</f>
        <v>#REF!</v>
      </c>
      <c r="E37" s="280" t="e">
        <f t="shared" si="1"/>
        <v>#REF!</v>
      </c>
      <c r="F37" s="257" t="e">
        <f>((C37/12)/#REF!)</f>
        <v>#REF!</v>
      </c>
      <c r="G37" s="257" t="e">
        <f>((D37/12)/#REF!)</f>
        <v>#REF!</v>
      </c>
      <c r="H37" s="258" t="e">
        <f t="shared" si="0"/>
        <v>#REF!</v>
      </c>
    </row>
    <row r="38" spans="1:8">
      <c r="A38" s="644"/>
      <c r="B38" s="21" t="s">
        <v>7</v>
      </c>
      <c r="C38" s="280" t="e">
        <f>#REF!</f>
        <v>#REF!</v>
      </c>
      <c r="D38" s="280" t="e">
        <f>#REF!</f>
        <v>#REF!</v>
      </c>
      <c r="E38" s="280" t="e">
        <f t="shared" si="1"/>
        <v>#REF!</v>
      </c>
      <c r="F38" s="257" t="e">
        <f>((C38/12)/#REF!)</f>
        <v>#REF!</v>
      </c>
      <c r="G38" s="257" t="e">
        <f>((D38/12)/#REF!)</f>
        <v>#REF!</v>
      </c>
      <c r="H38" s="258" t="e">
        <f t="shared" si="0"/>
        <v>#REF!</v>
      </c>
    </row>
    <row r="39" spans="1:8">
      <c r="A39" s="644"/>
      <c r="B39" s="21" t="s">
        <v>8</v>
      </c>
      <c r="C39" s="280" t="e">
        <f>#REF!</f>
        <v>#REF!</v>
      </c>
      <c r="D39" s="280" t="e">
        <f>#REF!</f>
        <v>#REF!</v>
      </c>
      <c r="E39" s="280" t="e">
        <f t="shared" si="1"/>
        <v>#REF!</v>
      </c>
      <c r="F39" s="257" t="e">
        <f>((C39/12)/#REF!)</f>
        <v>#REF!</v>
      </c>
      <c r="G39" s="257" t="e">
        <f>((D39/12)/#REF!)</f>
        <v>#REF!</v>
      </c>
      <c r="H39" s="258" t="e">
        <f t="shared" si="0"/>
        <v>#REF!</v>
      </c>
    </row>
    <row r="40" spans="1:8">
      <c r="A40" s="644"/>
      <c r="B40" s="21" t="s">
        <v>9</v>
      </c>
      <c r="C40" s="280" t="e">
        <f>#REF!</f>
        <v>#REF!</v>
      </c>
      <c r="D40" s="280" t="e">
        <f>#REF!</f>
        <v>#REF!</v>
      </c>
      <c r="E40" s="280" t="e">
        <f t="shared" si="1"/>
        <v>#REF!</v>
      </c>
      <c r="F40" s="257" t="e">
        <f>((C40/12)/#REF!)</f>
        <v>#REF!</v>
      </c>
      <c r="G40" s="257" t="e">
        <f>((D40/12)/#REF!)</f>
        <v>#REF!</v>
      </c>
      <c r="H40" s="258" t="e">
        <f t="shared" si="0"/>
        <v>#REF!</v>
      </c>
    </row>
    <row r="41" spans="1:8">
      <c r="A41" s="644"/>
      <c r="B41" s="21" t="s">
        <v>10</v>
      </c>
      <c r="C41" s="280" t="e">
        <f>#REF!</f>
        <v>#REF!</v>
      </c>
      <c r="D41" s="280" t="e">
        <f>#REF!</f>
        <v>#REF!</v>
      </c>
      <c r="E41" s="280" t="e">
        <f t="shared" si="1"/>
        <v>#REF!</v>
      </c>
      <c r="F41" s="257" t="e">
        <f>((C41/12)/#REF!)</f>
        <v>#REF!</v>
      </c>
      <c r="G41" s="257" t="e">
        <f>((D41/12)/#REF!)</f>
        <v>#REF!</v>
      </c>
      <c r="H41" s="258" t="e">
        <f t="shared" si="0"/>
        <v>#REF!</v>
      </c>
    </row>
    <row r="42" spans="1:8">
      <c r="A42" s="644"/>
      <c r="B42" s="21" t="s">
        <v>11</v>
      </c>
      <c r="C42" s="280" t="e">
        <f>#REF!</f>
        <v>#REF!</v>
      </c>
      <c r="D42" s="280" t="e">
        <f>#REF!</f>
        <v>#REF!</v>
      </c>
      <c r="E42" s="280" t="e">
        <f t="shared" si="1"/>
        <v>#REF!</v>
      </c>
      <c r="F42" s="257" t="e">
        <f>((C42/12)/#REF!)</f>
        <v>#REF!</v>
      </c>
      <c r="G42" s="257" t="e">
        <f>((D42/12)/#REF!)</f>
        <v>#REF!</v>
      </c>
      <c r="H42" s="258" t="e">
        <f t="shared" si="0"/>
        <v>#REF!</v>
      </c>
    </row>
    <row r="43" spans="1:8">
      <c r="A43" s="644"/>
      <c r="B43" s="21" t="s">
        <v>12</v>
      </c>
      <c r="C43" s="280" t="e">
        <f>#REF!</f>
        <v>#REF!</v>
      </c>
      <c r="D43" s="280" t="e">
        <f>#REF!</f>
        <v>#REF!</v>
      </c>
      <c r="E43" s="280" t="e">
        <f t="shared" si="1"/>
        <v>#REF!</v>
      </c>
      <c r="F43" s="257" t="e">
        <f>((C43/12)/#REF!)</f>
        <v>#REF!</v>
      </c>
      <c r="G43" s="257" t="e">
        <f>((D43/12)/#REF!)</f>
        <v>#REF!</v>
      </c>
      <c r="H43" s="258" t="e">
        <f t="shared" ref="H43:H63" si="2">G43-F43</f>
        <v>#REF!</v>
      </c>
    </row>
    <row r="44" spans="1:8">
      <c r="A44" s="644"/>
      <c r="B44" s="21" t="s">
        <v>13</v>
      </c>
      <c r="C44" s="280" t="e">
        <f>#REF!</f>
        <v>#REF!</v>
      </c>
      <c r="D44" s="280" t="e">
        <f>#REF!</f>
        <v>#REF!</v>
      </c>
      <c r="E44" s="280" t="e">
        <f t="shared" si="1"/>
        <v>#REF!</v>
      </c>
      <c r="F44" s="257" t="e">
        <f>((C44/12)/#REF!)</f>
        <v>#REF!</v>
      </c>
      <c r="G44" s="257" t="e">
        <f>((D44/12)/#REF!)</f>
        <v>#REF!</v>
      </c>
      <c r="H44" s="258" t="e">
        <f t="shared" si="2"/>
        <v>#REF!</v>
      </c>
    </row>
    <row r="45" spans="1:8">
      <c r="A45" s="644"/>
      <c r="B45" s="21" t="s">
        <v>14</v>
      </c>
      <c r="C45" s="280" t="e">
        <f>#REF!</f>
        <v>#REF!</v>
      </c>
      <c r="D45" s="280" t="e">
        <f>#REF!</f>
        <v>#REF!</v>
      </c>
      <c r="E45" s="280" t="e">
        <f t="shared" si="1"/>
        <v>#REF!</v>
      </c>
      <c r="F45" s="257" t="e">
        <f>((C45/12)/#REF!)</f>
        <v>#REF!</v>
      </c>
      <c r="G45" s="257" t="e">
        <f>((D45/12)/#REF!)</f>
        <v>#REF!</v>
      </c>
      <c r="H45" s="258" t="e">
        <f t="shared" si="2"/>
        <v>#REF!</v>
      </c>
    </row>
    <row r="46" spans="1:8">
      <c r="A46" s="644"/>
      <c r="B46" s="21" t="s">
        <v>137</v>
      </c>
      <c r="C46" s="280" t="e">
        <f>#REF!</f>
        <v>#REF!</v>
      </c>
      <c r="D46" s="280" t="e">
        <f>#REF!</f>
        <v>#REF!</v>
      </c>
      <c r="E46" s="280" t="e">
        <f t="shared" si="1"/>
        <v>#REF!</v>
      </c>
      <c r="F46" s="257" t="e">
        <f>((C46/12)/#REF!)</f>
        <v>#REF!</v>
      </c>
      <c r="G46" s="257" t="e">
        <f>((D46/12)/#REF!)</f>
        <v>#REF!</v>
      </c>
      <c r="H46" s="258" t="e">
        <f t="shared" si="2"/>
        <v>#REF!</v>
      </c>
    </row>
    <row r="47" spans="1:8">
      <c r="A47" s="644"/>
      <c r="B47" s="21" t="s">
        <v>138</v>
      </c>
      <c r="C47" s="280" t="e">
        <f>#REF!</f>
        <v>#REF!</v>
      </c>
      <c r="D47" s="280" t="e">
        <f>#REF!</f>
        <v>#REF!</v>
      </c>
      <c r="E47" s="280" t="e">
        <f t="shared" si="1"/>
        <v>#REF!</v>
      </c>
      <c r="F47" s="257" t="e">
        <f>((C47/12)/#REF!)</f>
        <v>#REF!</v>
      </c>
      <c r="G47" s="257" t="e">
        <f>((D47/12)/#REF!)</f>
        <v>#REF!</v>
      </c>
      <c r="H47" s="258" t="e">
        <f t="shared" si="2"/>
        <v>#REF!</v>
      </c>
    </row>
    <row r="48" spans="1:8">
      <c r="A48" s="644"/>
      <c r="B48" s="21" t="s">
        <v>139</v>
      </c>
      <c r="C48" s="280" t="e">
        <f>#REF!</f>
        <v>#REF!</v>
      </c>
      <c r="D48" s="280" t="e">
        <f>#REF!</f>
        <v>#REF!</v>
      </c>
      <c r="E48" s="280" t="e">
        <f t="shared" si="1"/>
        <v>#REF!</v>
      </c>
      <c r="F48" s="257" t="e">
        <f>((C48/12)/#REF!)</f>
        <v>#REF!</v>
      </c>
      <c r="G48" s="257" t="e">
        <f>((D48/12)/#REF!)</f>
        <v>#REF!</v>
      </c>
      <c r="H48" s="258" t="e">
        <f t="shared" si="2"/>
        <v>#REF!</v>
      </c>
    </row>
    <row r="49" spans="1:8">
      <c r="A49" s="644"/>
      <c r="B49" s="21" t="s">
        <v>141</v>
      </c>
      <c r="C49" s="280" t="e">
        <f>#REF!</f>
        <v>#REF!</v>
      </c>
      <c r="D49" s="280" t="e">
        <f>#REF!</f>
        <v>#REF!</v>
      </c>
      <c r="E49" s="280" t="e">
        <f t="shared" si="1"/>
        <v>#REF!</v>
      </c>
      <c r="F49" s="257" t="e">
        <f>((C49/12)/#REF!)</f>
        <v>#REF!</v>
      </c>
      <c r="G49" s="257" t="e">
        <f>((D49/12)/#REF!)</f>
        <v>#REF!</v>
      </c>
      <c r="H49" s="258" t="e">
        <f t="shared" si="2"/>
        <v>#REF!</v>
      </c>
    </row>
    <row r="50" spans="1:8">
      <c r="A50" s="642" t="s">
        <v>169</v>
      </c>
      <c r="B50" s="241" t="s">
        <v>16</v>
      </c>
      <c r="C50" s="282" t="e">
        <f>#REF!</f>
        <v>#REF!</v>
      </c>
      <c r="D50" s="282" t="e">
        <f>#REF!</f>
        <v>#REF!</v>
      </c>
      <c r="E50" s="282" t="e">
        <f t="shared" si="1"/>
        <v>#REF!</v>
      </c>
      <c r="F50" s="261" t="e">
        <f>((C50/12)/#REF!)</f>
        <v>#REF!</v>
      </c>
      <c r="G50" s="261" t="e">
        <f>((D50/12)/#REF!)</f>
        <v>#REF!</v>
      </c>
      <c r="H50" s="262" t="e">
        <f t="shared" si="2"/>
        <v>#REF!</v>
      </c>
    </row>
    <row r="51" spans="1:8">
      <c r="A51" s="642"/>
      <c r="B51" s="241" t="s">
        <v>17</v>
      </c>
      <c r="C51" s="282" t="e">
        <f>#REF!</f>
        <v>#REF!</v>
      </c>
      <c r="D51" s="282" t="e">
        <f>#REF!</f>
        <v>#REF!</v>
      </c>
      <c r="E51" s="282" t="e">
        <f t="shared" si="1"/>
        <v>#REF!</v>
      </c>
      <c r="F51" s="261" t="e">
        <f>((C51/12)/#REF!)</f>
        <v>#REF!</v>
      </c>
      <c r="G51" s="261" t="e">
        <f>((D51/12)/#REF!)</f>
        <v>#REF!</v>
      </c>
      <c r="H51" s="262" t="e">
        <f t="shared" si="2"/>
        <v>#REF!</v>
      </c>
    </row>
    <row r="52" spans="1:8">
      <c r="A52" s="642"/>
      <c r="B52" s="241" t="s">
        <v>18</v>
      </c>
      <c r="C52" s="282" t="e">
        <f>#REF!</f>
        <v>#REF!</v>
      </c>
      <c r="D52" s="282" t="e">
        <f>#REF!</f>
        <v>#REF!</v>
      </c>
      <c r="E52" s="282" t="e">
        <f t="shared" si="1"/>
        <v>#REF!</v>
      </c>
      <c r="F52" s="261" t="e">
        <f>((C52/12)/#REF!)</f>
        <v>#REF!</v>
      </c>
      <c r="G52" s="261" t="e">
        <f>((D52/12)/#REF!)</f>
        <v>#REF!</v>
      </c>
      <c r="H52" s="262" t="e">
        <f t="shared" si="2"/>
        <v>#REF!</v>
      </c>
    </row>
    <row r="53" spans="1:8">
      <c r="A53" s="642"/>
      <c r="B53" s="241" t="s">
        <v>19</v>
      </c>
      <c r="C53" s="282" t="e">
        <f>#REF!</f>
        <v>#REF!</v>
      </c>
      <c r="D53" s="282" t="e">
        <f>#REF!</f>
        <v>#REF!</v>
      </c>
      <c r="E53" s="282" t="e">
        <f t="shared" si="1"/>
        <v>#REF!</v>
      </c>
      <c r="F53" s="261" t="e">
        <f>((C53/12)/#REF!)</f>
        <v>#REF!</v>
      </c>
      <c r="G53" s="261" t="e">
        <f>((D53/12)/#REF!)</f>
        <v>#REF!</v>
      </c>
      <c r="H53" s="262" t="e">
        <f t="shared" si="2"/>
        <v>#REF!</v>
      </c>
    </row>
    <row r="54" spans="1:8">
      <c r="A54" s="642"/>
      <c r="B54" s="241" t="s">
        <v>20</v>
      </c>
      <c r="C54" s="282" t="e">
        <f>#REF!</f>
        <v>#REF!</v>
      </c>
      <c r="D54" s="282" t="e">
        <f>#REF!</f>
        <v>#REF!</v>
      </c>
      <c r="E54" s="282" t="e">
        <f t="shared" si="1"/>
        <v>#REF!</v>
      </c>
      <c r="F54" s="261" t="e">
        <f>((C54/12)/#REF!)</f>
        <v>#REF!</v>
      </c>
      <c r="G54" s="261" t="e">
        <f>((D54/12)/#REF!)</f>
        <v>#REF!</v>
      </c>
      <c r="H54" s="262" t="e">
        <f t="shared" si="2"/>
        <v>#REF!</v>
      </c>
    </row>
    <row r="55" spans="1:8">
      <c r="A55" s="642"/>
      <c r="B55" s="241" t="s">
        <v>21</v>
      </c>
      <c r="C55" s="282" t="e">
        <f>#REF!</f>
        <v>#REF!</v>
      </c>
      <c r="D55" s="282" t="e">
        <f>#REF!</f>
        <v>#REF!</v>
      </c>
      <c r="E55" s="282" t="e">
        <f t="shared" si="1"/>
        <v>#REF!</v>
      </c>
      <c r="F55" s="261" t="e">
        <f>((C55/12)/#REF!)</f>
        <v>#REF!</v>
      </c>
      <c r="G55" s="261" t="e">
        <f>((D55/12)/#REF!)</f>
        <v>#REF!</v>
      </c>
      <c r="H55" s="262" t="e">
        <f t="shared" si="2"/>
        <v>#REF!</v>
      </c>
    </row>
    <row r="56" spans="1:8">
      <c r="A56" s="642"/>
      <c r="B56" s="241" t="s">
        <v>22</v>
      </c>
      <c r="C56" s="282" t="e">
        <f>#REF!</f>
        <v>#REF!</v>
      </c>
      <c r="D56" s="282" t="e">
        <f>#REF!</f>
        <v>#REF!</v>
      </c>
      <c r="E56" s="282" t="e">
        <f t="shared" si="1"/>
        <v>#REF!</v>
      </c>
      <c r="F56" s="261" t="e">
        <f>((C56/12)/#REF!)</f>
        <v>#REF!</v>
      </c>
      <c r="G56" s="261" t="e">
        <f>((D56/12)/#REF!)</f>
        <v>#REF!</v>
      </c>
      <c r="H56" s="262" t="e">
        <f t="shared" si="2"/>
        <v>#REF!</v>
      </c>
    </row>
    <row r="57" spans="1:8">
      <c r="A57" s="642"/>
      <c r="B57" s="241" t="s">
        <v>137</v>
      </c>
      <c r="C57" s="282" t="e">
        <f>#REF!</f>
        <v>#REF!</v>
      </c>
      <c r="D57" s="282" t="e">
        <f>#REF!</f>
        <v>#REF!</v>
      </c>
      <c r="E57" s="282" t="e">
        <f t="shared" si="1"/>
        <v>#REF!</v>
      </c>
      <c r="F57" s="261" t="e">
        <f>((C57/12)/#REF!)</f>
        <v>#REF!</v>
      </c>
      <c r="G57" s="261" t="e">
        <f>((D57/12)/#REF!)</f>
        <v>#REF!</v>
      </c>
      <c r="H57" s="262" t="e">
        <f t="shared" si="2"/>
        <v>#REF!</v>
      </c>
    </row>
    <row r="58" spans="1:8">
      <c r="A58" s="642"/>
      <c r="B58" s="241" t="s">
        <v>138</v>
      </c>
      <c r="C58" s="282" t="e">
        <f>#REF!</f>
        <v>#REF!</v>
      </c>
      <c r="D58" s="282" t="e">
        <f>#REF!</f>
        <v>#REF!</v>
      </c>
      <c r="E58" s="282" t="e">
        <f t="shared" si="1"/>
        <v>#REF!</v>
      </c>
      <c r="F58" s="261" t="e">
        <f>((C58/12)/#REF!)</f>
        <v>#REF!</v>
      </c>
      <c r="G58" s="261" t="e">
        <f>((D58/12)/#REF!)</f>
        <v>#REF!</v>
      </c>
      <c r="H58" s="262" t="e">
        <f t="shared" si="2"/>
        <v>#REF!</v>
      </c>
    </row>
    <row r="59" spans="1:8">
      <c r="A59" s="642"/>
      <c r="B59" s="241" t="s">
        <v>139</v>
      </c>
      <c r="C59" s="282" t="e">
        <f>#REF!</f>
        <v>#REF!</v>
      </c>
      <c r="D59" s="282" t="e">
        <f>#REF!</f>
        <v>#REF!</v>
      </c>
      <c r="E59" s="282" t="e">
        <f t="shared" si="1"/>
        <v>#REF!</v>
      </c>
      <c r="F59" s="261" t="e">
        <f>((C59/12)/#REF!)</f>
        <v>#REF!</v>
      </c>
      <c r="G59" s="261" t="e">
        <f>((D59/12)/#REF!)</f>
        <v>#REF!</v>
      </c>
      <c r="H59" s="262" t="e">
        <f t="shared" si="2"/>
        <v>#REF!</v>
      </c>
    </row>
    <row r="60" spans="1:8">
      <c r="A60" s="643" t="s">
        <v>214</v>
      </c>
      <c r="B60" s="21" t="s">
        <v>23</v>
      </c>
      <c r="C60" s="280" t="e">
        <f>#REF!</f>
        <v>#REF!</v>
      </c>
      <c r="D60" s="280" t="e">
        <f>#REF!</f>
        <v>#REF!</v>
      </c>
      <c r="E60" s="280" t="e">
        <f t="shared" si="1"/>
        <v>#REF!</v>
      </c>
      <c r="F60" s="257" t="e">
        <f>((C60/12)/#REF!)</f>
        <v>#REF!</v>
      </c>
      <c r="G60" s="257" t="e">
        <f>((D60/12)/#REF!)</f>
        <v>#REF!</v>
      </c>
      <c r="H60" s="258" t="e">
        <f t="shared" si="2"/>
        <v>#REF!</v>
      </c>
    </row>
    <row r="61" spans="1:8">
      <c r="A61" s="643"/>
      <c r="B61" s="21" t="s">
        <v>137</v>
      </c>
      <c r="C61" s="280" t="e">
        <f>#REF!</f>
        <v>#REF!</v>
      </c>
      <c r="D61" s="280" t="e">
        <f>#REF!</f>
        <v>#REF!</v>
      </c>
      <c r="E61" s="280" t="e">
        <f t="shared" si="1"/>
        <v>#REF!</v>
      </c>
      <c r="F61" s="257" t="e">
        <f>((C61/12)/#REF!)</f>
        <v>#REF!</v>
      </c>
      <c r="G61" s="257" t="e">
        <f>((D61/12)/#REF!)</f>
        <v>#REF!</v>
      </c>
      <c r="H61" s="258" t="e">
        <f t="shared" si="2"/>
        <v>#REF!</v>
      </c>
    </row>
    <row r="62" spans="1:8">
      <c r="A62" s="643"/>
      <c r="B62" s="21" t="s">
        <v>138</v>
      </c>
      <c r="C62" s="280" t="e">
        <f>#REF!</f>
        <v>#REF!</v>
      </c>
      <c r="D62" s="280" t="e">
        <f>#REF!</f>
        <v>#REF!</v>
      </c>
      <c r="E62" s="280" t="e">
        <f t="shared" si="1"/>
        <v>#REF!</v>
      </c>
      <c r="F62" s="257" t="e">
        <f>((C62/12)/#REF!)</f>
        <v>#REF!</v>
      </c>
      <c r="G62" s="257" t="e">
        <f>((D62/12)/#REF!)</f>
        <v>#REF!</v>
      </c>
      <c r="H62" s="258" t="e">
        <f t="shared" si="2"/>
        <v>#REF!</v>
      </c>
    </row>
    <row r="63" spans="1:8">
      <c r="A63" s="242"/>
      <c r="B63" s="243" t="s">
        <v>202</v>
      </c>
      <c r="C63" s="282" t="e">
        <f>SUM(C11:C62)</f>
        <v>#REF!</v>
      </c>
      <c r="D63" s="282" t="e">
        <f>SUM(D11:D62)</f>
        <v>#REF!</v>
      </c>
      <c r="E63" s="282" t="e">
        <f t="shared" si="1"/>
        <v>#REF!</v>
      </c>
      <c r="F63" s="261" t="e">
        <f>((C63/12)/#REF!)</f>
        <v>#REF!</v>
      </c>
      <c r="G63" s="261" t="e">
        <f>((D63/12)/#REF!)</f>
        <v>#REF!</v>
      </c>
      <c r="H63" s="262" t="e">
        <f t="shared" si="2"/>
        <v>#REF!</v>
      </c>
    </row>
    <row r="64" spans="1:8">
      <c r="A64" s="242"/>
      <c r="B64" s="243" t="s">
        <v>164</v>
      </c>
      <c r="C64" s="282" t="e">
        <f>C63/#REF!</f>
        <v>#REF!</v>
      </c>
      <c r="D64" s="282" t="e">
        <f>D63/#REF!</f>
        <v>#REF!</v>
      </c>
      <c r="E64" s="282" t="e">
        <f t="shared" ref="E64" si="3">C64-D64</f>
        <v>#REF!</v>
      </c>
      <c r="F64" s="263"/>
      <c r="G64" s="263"/>
      <c r="H64" s="263"/>
    </row>
    <row r="65" spans="2:9" s="25" customFormat="1">
      <c r="B65" s="23"/>
      <c r="C65" s="24"/>
      <c r="D65" s="24"/>
      <c r="E65" s="24"/>
      <c r="I65" s="26"/>
    </row>
    <row r="66" spans="2:9" ht="12" thickBot="1">
      <c r="B66" s="18" t="s">
        <v>92</v>
      </c>
    </row>
    <row r="67" spans="2:9" ht="13.5" thickTop="1">
      <c r="B67" s="107" t="s">
        <v>166</v>
      </c>
      <c r="C67" s="27"/>
      <c r="D67" s="27"/>
      <c r="E67" s="27"/>
      <c r="F67" s="27"/>
      <c r="G67" s="27"/>
      <c r="H67" s="28"/>
      <c r="I67" s="18"/>
    </row>
    <row r="68" spans="2:9">
      <c r="B68" s="29" t="s">
        <v>165</v>
      </c>
      <c r="C68" s="30"/>
      <c r="D68" s="30"/>
      <c r="E68" s="30"/>
      <c r="F68" s="30"/>
      <c r="G68" s="30"/>
      <c r="H68" s="31"/>
      <c r="I68" s="18"/>
    </row>
    <row r="69" spans="2:9">
      <c r="B69" s="20"/>
      <c r="C69" s="30"/>
      <c r="D69" s="30"/>
      <c r="E69" s="30"/>
      <c r="F69" s="30"/>
      <c r="G69" s="30"/>
      <c r="H69" s="31"/>
      <c r="I69" s="18"/>
    </row>
    <row r="70" spans="2:9">
      <c r="B70" s="20"/>
      <c r="C70" s="639" t="s">
        <v>160</v>
      </c>
      <c r="D70" s="639"/>
      <c r="E70" s="639"/>
      <c r="F70" s="639" t="s">
        <v>193</v>
      </c>
      <c r="G70" s="639"/>
      <c r="H70" s="641"/>
      <c r="I70" s="18"/>
    </row>
    <row r="71" spans="2:9" ht="36">
      <c r="B71" s="20"/>
      <c r="C71" s="55" t="s">
        <v>44</v>
      </c>
      <c r="D71" s="55" t="s">
        <v>192</v>
      </c>
      <c r="E71" s="55" t="s">
        <v>45</v>
      </c>
      <c r="F71" s="56" t="s">
        <v>44</v>
      </c>
      <c r="G71" s="55" t="s">
        <v>192</v>
      </c>
      <c r="H71" s="58" t="s">
        <v>45</v>
      </c>
      <c r="I71" s="18"/>
    </row>
    <row r="72" spans="2:9">
      <c r="B72" s="32" t="s">
        <v>147</v>
      </c>
      <c r="C72" s="283" t="e">
        <f>SUM(C11:C25)</f>
        <v>#REF!</v>
      </c>
      <c r="D72" s="283" t="e">
        <f>SUM(D11:D25)</f>
        <v>#REF!</v>
      </c>
      <c r="E72" s="283" t="e">
        <f t="shared" ref="E72:E76" si="4">D72-C72</f>
        <v>#REF!</v>
      </c>
      <c r="F72" s="264" t="e">
        <f>((C72)/#REF!)</f>
        <v>#REF!</v>
      </c>
      <c r="G72" s="264" t="e">
        <f>((D72)/#REF!)</f>
        <v>#REF!</v>
      </c>
      <c r="H72" s="265" t="e">
        <f t="shared" ref="H72:H77" si="5">G72-F72</f>
        <v>#REF!</v>
      </c>
      <c r="I72" s="18"/>
    </row>
    <row r="73" spans="2:9">
      <c r="B73" s="244" t="s">
        <v>167</v>
      </c>
      <c r="C73" s="284" t="e">
        <f>SUM(C26:C32)</f>
        <v>#REF!</v>
      </c>
      <c r="D73" s="284" t="e">
        <f>SUM(D26:D32)</f>
        <v>#REF!</v>
      </c>
      <c r="E73" s="284" t="e">
        <f t="shared" si="4"/>
        <v>#REF!</v>
      </c>
      <c r="F73" s="266" t="e">
        <f>((C73)/#REF!)</f>
        <v>#REF!</v>
      </c>
      <c r="G73" s="266" t="e">
        <f>((D73)/#REF!)</f>
        <v>#REF!</v>
      </c>
      <c r="H73" s="267" t="e">
        <f t="shared" si="5"/>
        <v>#REF!</v>
      </c>
      <c r="I73" s="18"/>
    </row>
    <row r="74" spans="2:9">
      <c r="B74" s="33" t="s">
        <v>231</v>
      </c>
      <c r="C74" s="285" t="e">
        <f>SUM(C33:C49)</f>
        <v>#REF!</v>
      </c>
      <c r="D74" s="285" t="e">
        <f>SUM(D33:D49)</f>
        <v>#REF!</v>
      </c>
      <c r="E74" s="285" t="e">
        <f t="shared" si="4"/>
        <v>#REF!</v>
      </c>
      <c r="F74" s="264" t="e">
        <f>((C74)/#REF!)</f>
        <v>#REF!</v>
      </c>
      <c r="G74" s="264" t="e">
        <f>((D74)/#REF!)</f>
        <v>#REF!</v>
      </c>
      <c r="H74" s="268" t="e">
        <f t="shared" si="5"/>
        <v>#REF!</v>
      </c>
      <c r="I74" s="18"/>
    </row>
    <row r="75" spans="2:9">
      <c r="B75" s="244" t="s">
        <v>15</v>
      </c>
      <c r="C75" s="284" t="e">
        <f>SUM(C50:C59)</f>
        <v>#REF!</v>
      </c>
      <c r="D75" s="284" t="e">
        <f>SUM(D50:D59)</f>
        <v>#REF!</v>
      </c>
      <c r="E75" s="284" t="e">
        <f t="shared" si="4"/>
        <v>#REF!</v>
      </c>
      <c r="F75" s="266" t="e">
        <f>((C75)/#REF!)</f>
        <v>#REF!</v>
      </c>
      <c r="G75" s="266" t="e">
        <f>((D75)/#REF!)</f>
        <v>#REF!</v>
      </c>
      <c r="H75" s="267" t="e">
        <f t="shared" si="5"/>
        <v>#REF!</v>
      </c>
      <c r="I75" s="18"/>
    </row>
    <row r="76" spans="2:9">
      <c r="B76" s="33" t="s">
        <v>214</v>
      </c>
      <c r="C76" s="285" t="e">
        <f>SUM(C60:C62)</f>
        <v>#REF!</v>
      </c>
      <c r="D76" s="285" t="e">
        <f>SUM(D60:D62)</f>
        <v>#REF!</v>
      </c>
      <c r="E76" s="285" t="e">
        <f t="shared" si="4"/>
        <v>#REF!</v>
      </c>
      <c r="F76" s="264" t="e">
        <f>((C76)/#REF!)</f>
        <v>#REF!</v>
      </c>
      <c r="G76" s="264" t="e">
        <f>((D76)/#REF!)</f>
        <v>#REF!</v>
      </c>
      <c r="H76" s="268" t="e">
        <f t="shared" si="5"/>
        <v>#REF!</v>
      </c>
      <c r="I76" s="18"/>
    </row>
    <row r="77" spans="2:9">
      <c r="B77" s="245" t="s">
        <v>170</v>
      </c>
      <c r="C77" s="286" t="e">
        <f>SUM(C72:C76)</f>
        <v>#REF!</v>
      </c>
      <c r="D77" s="286" t="e">
        <f>SUM(D72:D76)</f>
        <v>#REF!</v>
      </c>
      <c r="E77" s="286" t="e">
        <f>SUM(E72:E76)</f>
        <v>#REF!</v>
      </c>
      <c r="F77" s="269" t="e">
        <f>SUM(F72:F76)</f>
        <v>#REF!</v>
      </c>
      <c r="G77" s="269" t="e">
        <f>SUM(G72:G76)</f>
        <v>#REF!</v>
      </c>
      <c r="H77" s="270" t="e">
        <f t="shared" si="5"/>
        <v>#REF!</v>
      </c>
      <c r="I77" s="18"/>
    </row>
    <row r="78" spans="2:9" ht="12" thickBot="1">
      <c r="B78" s="34"/>
      <c r="C78" s="35"/>
      <c r="D78" s="35"/>
      <c r="E78" s="36"/>
      <c r="F78" s="35"/>
      <c r="G78" s="35"/>
      <c r="H78" s="37"/>
      <c r="I78" s="18"/>
    </row>
    <row r="79" spans="2:9" ht="12" thickTop="1">
      <c r="B79" s="18" t="s">
        <v>92</v>
      </c>
    </row>
    <row r="80" spans="2:9" ht="12.75">
      <c r="B80" s="106" t="s">
        <v>33</v>
      </c>
    </row>
    <row r="82" spans="2:8" ht="36">
      <c r="C82" s="56" t="s">
        <v>44</v>
      </c>
      <c r="D82" s="56" t="s">
        <v>192</v>
      </c>
      <c r="E82" s="56" t="s">
        <v>45</v>
      </c>
    </row>
    <row r="83" spans="2:8">
      <c r="B83" s="21" t="e">
        <f>#REF!</f>
        <v>#REF!</v>
      </c>
      <c r="C83" s="280" t="e">
        <f>#REF!</f>
        <v>#REF!</v>
      </c>
      <c r="D83" s="280" t="e">
        <f>#REF!</f>
        <v>#REF!</v>
      </c>
      <c r="E83" s="280" t="e">
        <f>D83-C83</f>
        <v>#REF!</v>
      </c>
    </row>
    <row r="84" spans="2:8">
      <c r="B84" s="21" t="e">
        <f>#REF!</f>
        <v>#REF!</v>
      </c>
      <c r="C84" s="280" t="e">
        <f>#REF!</f>
        <v>#REF!</v>
      </c>
      <c r="D84" s="280" t="e">
        <f>#REF!</f>
        <v>#REF!</v>
      </c>
      <c r="E84" s="280" t="e">
        <f t="shared" ref="E84:E90" si="6">D84-C84</f>
        <v>#REF!</v>
      </c>
    </row>
    <row r="85" spans="2:8">
      <c r="B85" s="21" t="e">
        <f>#REF!</f>
        <v>#REF!</v>
      </c>
      <c r="C85" s="280" t="e">
        <f>#REF!</f>
        <v>#REF!</v>
      </c>
      <c r="D85" s="280" t="e">
        <f>#REF!</f>
        <v>#REF!</v>
      </c>
      <c r="E85" s="280" t="e">
        <f t="shared" si="6"/>
        <v>#REF!</v>
      </c>
    </row>
    <row r="86" spans="2:8">
      <c r="B86" s="21" t="e">
        <f>#REF!</f>
        <v>#REF!</v>
      </c>
      <c r="C86" s="280" t="e">
        <f>#REF!</f>
        <v>#REF!</v>
      </c>
      <c r="D86" s="280" t="e">
        <f>#REF!</f>
        <v>#REF!</v>
      </c>
      <c r="E86" s="280" t="e">
        <f t="shared" si="6"/>
        <v>#REF!</v>
      </c>
    </row>
    <row r="87" spans="2:8">
      <c r="B87" s="21" t="e">
        <f>#REF!</f>
        <v>#REF!</v>
      </c>
      <c r="C87" s="280" t="e">
        <f>#REF!</f>
        <v>#REF!</v>
      </c>
      <c r="D87" s="280" t="e">
        <f>#REF!</f>
        <v>#REF!</v>
      </c>
      <c r="E87" s="280" t="e">
        <f t="shared" si="6"/>
        <v>#REF!</v>
      </c>
    </row>
    <row r="88" spans="2:8">
      <c r="B88" s="21" t="e">
        <f>#REF!</f>
        <v>#REF!</v>
      </c>
      <c r="C88" s="280" t="e">
        <f>#REF!</f>
        <v>#REF!</v>
      </c>
      <c r="D88" s="280" t="e">
        <f>#REF!</f>
        <v>#REF!</v>
      </c>
      <c r="E88" s="280" t="e">
        <f t="shared" si="6"/>
        <v>#REF!</v>
      </c>
    </row>
    <row r="89" spans="2:8">
      <c r="B89" s="21" t="e">
        <f>#REF!</f>
        <v>#REF!</v>
      </c>
      <c r="C89" s="280" t="e">
        <f>#REF!</f>
        <v>#REF!</v>
      </c>
      <c r="D89" s="280" t="e">
        <f>#REF!</f>
        <v>#REF!</v>
      </c>
      <c r="E89" s="280" t="e">
        <f t="shared" si="6"/>
        <v>#REF!</v>
      </c>
    </row>
    <row r="90" spans="2:8">
      <c r="B90" s="38" t="s">
        <v>42</v>
      </c>
      <c r="C90" s="280" t="e">
        <f>#REF!</f>
        <v>#REF!</v>
      </c>
      <c r="D90" s="280" t="e">
        <f>SUM(D83:D89)</f>
        <v>#REF!</v>
      </c>
      <c r="E90" s="280" t="e">
        <f t="shared" si="6"/>
        <v>#REF!</v>
      </c>
    </row>
    <row r="91" spans="2:8">
      <c r="D91" s="18" t="s">
        <v>92</v>
      </c>
    </row>
    <row r="93" spans="2:8" ht="12.75">
      <c r="B93" s="106" t="s">
        <v>41</v>
      </c>
    </row>
    <row r="94" spans="2:8">
      <c r="B94" s="19"/>
    </row>
    <row r="95" spans="2:8">
      <c r="C95" s="638" t="s">
        <v>162</v>
      </c>
      <c r="D95" s="638"/>
      <c r="E95" s="638"/>
      <c r="F95" s="638" t="s">
        <v>163</v>
      </c>
      <c r="G95" s="638"/>
      <c r="H95" s="638"/>
    </row>
    <row r="96" spans="2:8" ht="36">
      <c r="C96" s="56" t="s">
        <v>44</v>
      </c>
      <c r="D96" s="55" t="s">
        <v>192</v>
      </c>
      <c r="E96" s="56" t="s">
        <v>45</v>
      </c>
      <c r="F96" s="56" t="s">
        <v>44</v>
      </c>
      <c r="G96" s="55" t="s">
        <v>192</v>
      </c>
      <c r="H96" s="57" t="s">
        <v>45</v>
      </c>
    </row>
    <row r="97" spans="2:8">
      <c r="B97" s="21" t="e">
        <f>#REF!</f>
        <v>#REF!</v>
      </c>
      <c r="C97" s="280" t="e">
        <f>#REF!</f>
        <v>#REF!</v>
      </c>
      <c r="D97" s="280" t="e">
        <f>#REF!</f>
        <v>#REF!</v>
      </c>
      <c r="E97" s="280" t="e">
        <f>D97-C97</f>
        <v>#REF!</v>
      </c>
      <c r="F97" s="271" t="e">
        <f>C97/#REF!</f>
        <v>#REF!</v>
      </c>
      <c r="G97" s="271" t="e">
        <f>D97/#REF!</f>
        <v>#REF!</v>
      </c>
      <c r="H97" s="272" t="e">
        <f t="shared" ref="H97:H107" si="7">G97-F97</f>
        <v>#REF!</v>
      </c>
    </row>
    <row r="98" spans="2:8">
      <c r="B98" s="21" t="e">
        <f>#REF!</f>
        <v>#REF!</v>
      </c>
      <c r="C98" s="280" t="e">
        <f>#REF!</f>
        <v>#REF!</v>
      </c>
      <c r="D98" s="280" t="e">
        <f>#REF!</f>
        <v>#REF!</v>
      </c>
      <c r="E98" s="280" t="e">
        <f t="shared" ref="E98:E107" si="8">D98-C98</f>
        <v>#REF!</v>
      </c>
      <c r="F98" s="271" t="e">
        <f>C98/#REF!</f>
        <v>#REF!</v>
      </c>
      <c r="G98" s="271" t="e">
        <f>D98/#REF!</f>
        <v>#REF!</v>
      </c>
      <c r="H98" s="272" t="e">
        <f t="shared" si="7"/>
        <v>#REF!</v>
      </c>
    </row>
    <row r="99" spans="2:8">
      <c r="B99" s="21" t="e">
        <f>#REF!</f>
        <v>#REF!</v>
      </c>
      <c r="C99" s="280" t="e">
        <f>#REF!</f>
        <v>#REF!</v>
      </c>
      <c r="D99" s="280" t="e">
        <f>#REF!</f>
        <v>#REF!</v>
      </c>
      <c r="E99" s="280" t="e">
        <f t="shared" si="8"/>
        <v>#REF!</v>
      </c>
      <c r="F99" s="271" t="e">
        <f>C99/#REF!</f>
        <v>#REF!</v>
      </c>
      <c r="G99" s="271" t="e">
        <f>D99/#REF!</f>
        <v>#REF!</v>
      </c>
      <c r="H99" s="272" t="e">
        <f t="shared" si="7"/>
        <v>#REF!</v>
      </c>
    </row>
    <row r="100" spans="2:8">
      <c r="B100" s="21" t="e">
        <f>#REF!</f>
        <v>#REF!</v>
      </c>
      <c r="C100" s="280" t="e">
        <f>#REF!</f>
        <v>#REF!</v>
      </c>
      <c r="D100" s="280" t="e">
        <f>#REF!</f>
        <v>#REF!</v>
      </c>
      <c r="E100" s="280" t="e">
        <f t="shared" si="8"/>
        <v>#REF!</v>
      </c>
      <c r="F100" s="271" t="e">
        <f>C100/#REF!</f>
        <v>#REF!</v>
      </c>
      <c r="G100" s="271" t="e">
        <f>D100/#REF!</f>
        <v>#REF!</v>
      </c>
      <c r="H100" s="272" t="e">
        <f t="shared" si="7"/>
        <v>#REF!</v>
      </c>
    </row>
    <row r="101" spans="2:8">
      <c r="B101" s="21" t="e">
        <f>#REF!</f>
        <v>#REF!</v>
      </c>
      <c r="C101" s="280" t="e">
        <f>#REF!</f>
        <v>#REF!</v>
      </c>
      <c r="D101" s="280" t="e">
        <f>#REF!</f>
        <v>#REF!</v>
      </c>
      <c r="E101" s="280" t="e">
        <f t="shared" si="8"/>
        <v>#REF!</v>
      </c>
      <c r="F101" s="271" t="e">
        <f>C101/#REF!</f>
        <v>#REF!</v>
      </c>
      <c r="G101" s="271" t="e">
        <f>D101/#REF!</f>
        <v>#REF!</v>
      </c>
      <c r="H101" s="272" t="e">
        <f t="shared" si="7"/>
        <v>#REF!</v>
      </c>
    </row>
    <row r="102" spans="2:8">
      <c r="B102" s="21" t="e">
        <f>#REF!</f>
        <v>#REF!</v>
      </c>
      <c r="C102" s="280" t="e">
        <f>#REF!</f>
        <v>#REF!</v>
      </c>
      <c r="D102" s="280" t="e">
        <f>#REF!</f>
        <v>#REF!</v>
      </c>
      <c r="E102" s="280" t="e">
        <f t="shared" si="8"/>
        <v>#REF!</v>
      </c>
      <c r="F102" s="271" t="e">
        <f>C102/#REF!</f>
        <v>#REF!</v>
      </c>
      <c r="G102" s="271" t="e">
        <f>D102/#REF!</f>
        <v>#REF!</v>
      </c>
      <c r="H102" s="272" t="e">
        <f t="shared" si="7"/>
        <v>#REF!</v>
      </c>
    </row>
    <row r="103" spans="2:8">
      <c r="B103" s="21" t="e">
        <f>#REF!</f>
        <v>#REF!</v>
      </c>
      <c r="C103" s="280" t="e">
        <f>#REF!</f>
        <v>#REF!</v>
      </c>
      <c r="D103" s="280" t="e">
        <f>#REF!</f>
        <v>#REF!</v>
      </c>
      <c r="E103" s="280" t="e">
        <f t="shared" si="8"/>
        <v>#REF!</v>
      </c>
      <c r="F103" s="271" t="e">
        <f>C103/#REF!</f>
        <v>#REF!</v>
      </c>
      <c r="G103" s="271" t="e">
        <f>D103/#REF!</f>
        <v>#REF!</v>
      </c>
      <c r="H103" s="272" t="e">
        <f t="shared" si="7"/>
        <v>#REF!</v>
      </c>
    </row>
    <row r="104" spans="2:8">
      <c r="B104" s="21" t="e">
        <f>#REF!</f>
        <v>#REF!</v>
      </c>
      <c r="C104" s="280" t="e">
        <f>#REF!</f>
        <v>#REF!</v>
      </c>
      <c r="D104" s="280" t="e">
        <f>#REF!</f>
        <v>#REF!</v>
      </c>
      <c r="E104" s="280" t="e">
        <f t="shared" si="8"/>
        <v>#REF!</v>
      </c>
      <c r="F104" s="271" t="e">
        <f>C104/#REF!</f>
        <v>#REF!</v>
      </c>
      <c r="G104" s="271" t="e">
        <f>D104/#REF!</f>
        <v>#REF!</v>
      </c>
      <c r="H104" s="272" t="e">
        <f t="shared" si="7"/>
        <v>#REF!</v>
      </c>
    </row>
    <row r="105" spans="2:8">
      <c r="B105" s="21" t="e">
        <f>#REF!</f>
        <v>#REF!</v>
      </c>
      <c r="C105" s="280" t="e">
        <f>#REF!</f>
        <v>#REF!</v>
      </c>
      <c r="D105" s="280" t="e">
        <f>#REF!</f>
        <v>#REF!</v>
      </c>
      <c r="E105" s="280" t="e">
        <f t="shared" si="8"/>
        <v>#REF!</v>
      </c>
      <c r="F105" s="271" t="e">
        <f>C105/#REF!</f>
        <v>#REF!</v>
      </c>
      <c r="G105" s="271" t="e">
        <f>D105/#REF!</f>
        <v>#REF!</v>
      </c>
      <c r="H105" s="272" t="e">
        <f t="shared" si="7"/>
        <v>#REF!</v>
      </c>
    </row>
    <row r="106" spans="2:8">
      <c r="B106" s="21" t="e">
        <f>#REF!</f>
        <v>#REF!</v>
      </c>
      <c r="C106" s="280" t="e">
        <f>#REF!</f>
        <v>#REF!</v>
      </c>
      <c r="D106" s="280" t="e">
        <f>#REF!</f>
        <v>#REF!</v>
      </c>
      <c r="E106" s="280" t="e">
        <f t="shared" si="8"/>
        <v>#REF!</v>
      </c>
      <c r="F106" s="271" t="e">
        <f>C106/#REF!</f>
        <v>#REF!</v>
      </c>
      <c r="G106" s="271" t="e">
        <f>D106/#REF!</f>
        <v>#REF!</v>
      </c>
      <c r="H106" s="272" t="e">
        <f t="shared" si="7"/>
        <v>#REF!</v>
      </c>
    </row>
    <row r="107" spans="2:8">
      <c r="B107" s="21" t="e">
        <f>#REF!</f>
        <v>#REF!</v>
      </c>
      <c r="C107" s="280" t="e">
        <f>SUM(C97:C106)</f>
        <v>#REF!</v>
      </c>
      <c r="D107" s="280" t="e">
        <f>SUM(D97:D106)</f>
        <v>#REF!</v>
      </c>
      <c r="E107" s="280" t="e">
        <f t="shared" si="8"/>
        <v>#REF!</v>
      </c>
      <c r="F107" s="271" t="e">
        <f>C107/#REF!</f>
        <v>#REF!</v>
      </c>
      <c r="G107" s="271" t="e">
        <f>D107/#REF!</f>
        <v>#REF!</v>
      </c>
      <c r="H107" s="272" t="e">
        <f t="shared" si="7"/>
        <v>#REF!</v>
      </c>
    </row>
    <row r="108" spans="2:8">
      <c r="D108" s="18" t="s">
        <v>92</v>
      </c>
    </row>
    <row r="110" spans="2:8">
      <c r="D110" s="18" t="s">
        <v>92</v>
      </c>
    </row>
    <row r="111" spans="2:8" ht="12.75">
      <c r="B111" s="106" t="s">
        <v>43</v>
      </c>
    </row>
    <row r="113" spans="2:12">
      <c r="C113" s="638" t="s">
        <v>162</v>
      </c>
      <c r="D113" s="638"/>
      <c r="E113" s="638"/>
      <c r="F113" s="638" t="s">
        <v>163</v>
      </c>
      <c r="G113" s="638"/>
      <c r="H113" s="638"/>
    </row>
    <row r="114" spans="2:12" ht="36">
      <c r="B114" s="39"/>
      <c r="C114" s="56" t="s">
        <v>44</v>
      </c>
      <c r="D114" s="55" t="s">
        <v>192</v>
      </c>
      <c r="E114" s="56" t="s">
        <v>45</v>
      </c>
      <c r="F114" s="56" t="s">
        <v>44</v>
      </c>
      <c r="G114" s="55" t="s">
        <v>192</v>
      </c>
      <c r="H114" s="57" t="s">
        <v>45</v>
      </c>
    </row>
    <row r="115" spans="2:12" ht="12">
      <c r="B115" s="162"/>
      <c r="C115" s="287"/>
      <c r="D115" s="288"/>
      <c r="E115" s="287"/>
      <c r="F115" s="273"/>
      <c r="G115" s="274"/>
      <c r="H115" s="275"/>
    </row>
    <row r="116" spans="2:12">
      <c r="B116" s="40" t="e">
        <f>#REF!</f>
        <v>#REF!</v>
      </c>
      <c r="C116" s="280" t="e">
        <f>#REF!</f>
        <v>#REF!</v>
      </c>
      <c r="D116" s="280" t="e">
        <f>#REF!</f>
        <v>#REF!</v>
      </c>
      <c r="E116" s="280" t="e">
        <f>D116-C116</f>
        <v>#REF!</v>
      </c>
      <c r="F116" s="257" t="e">
        <f>C116/#REF!</f>
        <v>#REF!</v>
      </c>
      <c r="G116" s="257" t="e">
        <f>D116/#REF!</f>
        <v>#REF!</v>
      </c>
      <c r="H116" s="258" t="e">
        <f t="shared" ref="H116:H175" si="9">G116-F116</f>
        <v>#REF!</v>
      </c>
    </row>
    <row r="117" spans="2:12">
      <c r="B117" s="40" t="e">
        <f>#REF!</f>
        <v>#REF!</v>
      </c>
      <c r="C117" s="280" t="e">
        <f>#REF!</f>
        <v>#REF!</v>
      </c>
      <c r="D117" s="280" t="e">
        <f>#REF!</f>
        <v>#REF!</v>
      </c>
      <c r="E117" s="280" t="e">
        <f t="shared" ref="E117:E160" si="10">D117-C117</f>
        <v>#REF!</v>
      </c>
      <c r="F117" s="257" t="e">
        <f>C117/#REF!</f>
        <v>#REF!</v>
      </c>
      <c r="G117" s="257" t="e">
        <f>D117/#REF!</f>
        <v>#REF!</v>
      </c>
      <c r="H117" s="258" t="e">
        <f t="shared" si="9"/>
        <v>#REF!</v>
      </c>
    </row>
    <row r="118" spans="2:12">
      <c r="B118" s="40" t="e">
        <f>#REF!</f>
        <v>#REF!</v>
      </c>
      <c r="C118" s="280" t="e">
        <f>#REF!</f>
        <v>#REF!</v>
      </c>
      <c r="D118" s="280" t="e">
        <f>#REF!</f>
        <v>#REF!</v>
      </c>
      <c r="E118" s="280" t="e">
        <f t="shared" si="10"/>
        <v>#REF!</v>
      </c>
      <c r="F118" s="257" t="e">
        <f>C118/#REF!</f>
        <v>#REF!</v>
      </c>
      <c r="G118" s="257" t="e">
        <f>D118/#REF!</f>
        <v>#REF!</v>
      </c>
      <c r="H118" s="258" t="e">
        <f t="shared" si="9"/>
        <v>#REF!</v>
      </c>
    </row>
    <row r="119" spans="2:12">
      <c r="B119" s="40" t="e">
        <f>#REF!</f>
        <v>#REF!</v>
      </c>
      <c r="C119" s="280" t="e">
        <f>#REF!</f>
        <v>#REF!</v>
      </c>
      <c r="D119" s="280" t="e">
        <f>#REF!</f>
        <v>#REF!</v>
      </c>
      <c r="E119" s="280" t="e">
        <f t="shared" si="10"/>
        <v>#REF!</v>
      </c>
      <c r="F119" s="257" t="e">
        <f>C119/#REF!</f>
        <v>#REF!</v>
      </c>
      <c r="G119" s="257" t="e">
        <f>D119/#REF!</f>
        <v>#REF!</v>
      </c>
      <c r="H119" s="258" t="e">
        <f t="shared" si="9"/>
        <v>#REF!</v>
      </c>
    </row>
    <row r="120" spans="2:12">
      <c r="B120" s="161"/>
      <c r="C120" s="289"/>
      <c r="D120" s="289"/>
      <c r="E120" s="289"/>
      <c r="F120" s="276"/>
      <c r="G120" s="276"/>
      <c r="H120" s="277"/>
    </row>
    <row r="121" spans="2:12">
      <c r="B121" s="40" t="e">
        <f>#REF!</f>
        <v>#REF!</v>
      </c>
      <c r="C121" s="280" t="e">
        <f>#REF!</f>
        <v>#REF!</v>
      </c>
      <c r="D121" s="280" t="e">
        <f>#REF!</f>
        <v>#REF!</v>
      </c>
      <c r="E121" s="280" t="e">
        <f t="shared" si="10"/>
        <v>#REF!</v>
      </c>
      <c r="F121" s="257" t="e">
        <f>C121/#REF!</f>
        <v>#REF!</v>
      </c>
      <c r="G121" s="257" t="e">
        <f>D121/#REF!</f>
        <v>#REF!</v>
      </c>
      <c r="H121" s="258" t="e">
        <f t="shared" si="9"/>
        <v>#REF!</v>
      </c>
      <c r="L121" s="25"/>
    </row>
    <row r="122" spans="2:12">
      <c r="B122" s="40" t="e">
        <f>#REF!</f>
        <v>#REF!</v>
      </c>
      <c r="C122" s="280" t="e">
        <f>#REF!</f>
        <v>#REF!</v>
      </c>
      <c r="D122" s="280" t="e">
        <f>#REF!</f>
        <v>#REF!</v>
      </c>
      <c r="E122" s="280" t="e">
        <f>D122-C122</f>
        <v>#REF!</v>
      </c>
      <c r="F122" s="257" t="e">
        <f>C122/#REF!</f>
        <v>#REF!</v>
      </c>
      <c r="G122" s="257" t="e">
        <f>D122/#REF!</f>
        <v>#REF!</v>
      </c>
      <c r="H122" s="258" t="e">
        <f>G122-F122</f>
        <v>#REF!</v>
      </c>
      <c r="L122" s="25"/>
    </row>
    <row r="123" spans="2:12">
      <c r="B123" s="40" t="e">
        <f>#REF!</f>
        <v>#REF!</v>
      </c>
      <c r="C123" s="280" t="e">
        <f>#REF!</f>
        <v>#REF!</v>
      </c>
      <c r="D123" s="280" t="e">
        <f>#REF!</f>
        <v>#REF!</v>
      </c>
      <c r="E123" s="280" t="e">
        <f t="shared" si="10"/>
        <v>#REF!</v>
      </c>
      <c r="F123" s="257" t="e">
        <f>C123/#REF!</f>
        <v>#REF!</v>
      </c>
      <c r="G123" s="257" t="e">
        <f>D123/#REF!</f>
        <v>#REF!</v>
      </c>
      <c r="H123" s="258" t="e">
        <f t="shared" si="9"/>
        <v>#REF!</v>
      </c>
    </row>
    <row r="124" spans="2:12">
      <c r="B124" s="40" t="e">
        <f>#REF!</f>
        <v>#REF!</v>
      </c>
      <c r="C124" s="280" t="e">
        <f>#REF!</f>
        <v>#REF!</v>
      </c>
      <c r="D124" s="280" t="e">
        <f>#REF!</f>
        <v>#REF!</v>
      </c>
      <c r="E124" s="280" t="e">
        <f t="shared" si="10"/>
        <v>#REF!</v>
      </c>
      <c r="F124" s="257" t="e">
        <f>C124/#REF!</f>
        <v>#REF!</v>
      </c>
      <c r="G124" s="257" t="e">
        <f>D124/#REF!</f>
        <v>#REF!</v>
      </c>
      <c r="H124" s="258" t="e">
        <f t="shared" si="9"/>
        <v>#REF!</v>
      </c>
    </row>
    <row r="125" spans="2:12">
      <c r="B125" s="40" t="e">
        <f>#REF!</f>
        <v>#REF!</v>
      </c>
      <c r="C125" s="280" t="e">
        <f>#REF!</f>
        <v>#REF!</v>
      </c>
      <c r="D125" s="280" t="e">
        <f>#REF!</f>
        <v>#REF!</v>
      </c>
      <c r="E125" s="280" t="e">
        <f t="shared" si="10"/>
        <v>#REF!</v>
      </c>
      <c r="F125" s="257" t="e">
        <f>C125/#REF!</f>
        <v>#REF!</v>
      </c>
      <c r="G125" s="257" t="e">
        <f>D125/#REF!</f>
        <v>#REF!</v>
      </c>
      <c r="H125" s="258" t="e">
        <f t="shared" si="9"/>
        <v>#REF!</v>
      </c>
    </row>
    <row r="126" spans="2:12">
      <c r="B126" s="40" t="e">
        <f>#REF!</f>
        <v>#REF!</v>
      </c>
      <c r="C126" s="280" t="e">
        <f>#REF!</f>
        <v>#REF!</v>
      </c>
      <c r="D126" s="280" t="e">
        <f>#REF!</f>
        <v>#REF!</v>
      </c>
      <c r="E126" s="280" t="e">
        <f t="shared" si="10"/>
        <v>#REF!</v>
      </c>
      <c r="F126" s="257" t="e">
        <f>C126/#REF!</f>
        <v>#REF!</v>
      </c>
      <c r="G126" s="257" t="e">
        <f>D126/#REF!</f>
        <v>#REF!</v>
      </c>
      <c r="H126" s="258" t="e">
        <f t="shared" si="9"/>
        <v>#REF!</v>
      </c>
    </row>
    <row r="127" spans="2:12">
      <c r="B127" s="40" t="e">
        <f>#REF!</f>
        <v>#REF!</v>
      </c>
      <c r="C127" s="280" t="e">
        <f>#REF!</f>
        <v>#REF!</v>
      </c>
      <c r="D127" s="280" t="e">
        <f>#REF!</f>
        <v>#REF!</v>
      </c>
      <c r="E127" s="280" t="e">
        <f t="shared" si="10"/>
        <v>#REF!</v>
      </c>
      <c r="F127" s="257" t="e">
        <f>C127/#REF!</f>
        <v>#REF!</v>
      </c>
      <c r="G127" s="257" t="e">
        <f>D127/#REF!</f>
        <v>#REF!</v>
      </c>
      <c r="H127" s="258" t="e">
        <f t="shared" si="9"/>
        <v>#REF!</v>
      </c>
    </row>
    <row r="128" spans="2:12">
      <c r="B128" s="40" t="e">
        <f>#REF!</f>
        <v>#REF!</v>
      </c>
      <c r="C128" s="280" t="e">
        <f>#REF!</f>
        <v>#REF!</v>
      </c>
      <c r="D128" s="280" t="e">
        <f>#REF!</f>
        <v>#REF!</v>
      </c>
      <c r="E128" s="280" t="e">
        <f t="shared" si="10"/>
        <v>#REF!</v>
      </c>
      <c r="F128" s="257" t="e">
        <f>C128/#REF!</f>
        <v>#REF!</v>
      </c>
      <c r="G128" s="257" t="e">
        <f>D128/#REF!</f>
        <v>#REF!</v>
      </c>
      <c r="H128" s="258" t="e">
        <f t="shared" si="9"/>
        <v>#REF!</v>
      </c>
    </row>
    <row r="129" spans="2:8">
      <c r="B129" s="161"/>
      <c r="C129" s="289"/>
      <c r="D129" s="289"/>
      <c r="E129" s="289"/>
      <c r="F129" s="276"/>
      <c r="G129" s="276"/>
      <c r="H129" s="277"/>
    </row>
    <row r="130" spans="2:8">
      <c r="B130" s="40" t="e">
        <f>#REF!</f>
        <v>#REF!</v>
      </c>
      <c r="C130" s="280" t="e">
        <f>#REF!</f>
        <v>#REF!</v>
      </c>
      <c r="D130" s="280" t="e">
        <f>#REF!</f>
        <v>#REF!</v>
      </c>
      <c r="E130" s="280" t="e">
        <f t="shared" si="10"/>
        <v>#REF!</v>
      </c>
      <c r="F130" s="257" t="e">
        <f>C130/#REF!</f>
        <v>#REF!</v>
      </c>
      <c r="G130" s="257" t="e">
        <f>D130/#REF!</f>
        <v>#REF!</v>
      </c>
      <c r="H130" s="258" t="e">
        <f t="shared" si="9"/>
        <v>#REF!</v>
      </c>
    </row>
    <row r="131" spans="2:8">
      <c r="B131" s="40" t="e">
        <f>#REF!</f>
        <v>#REF!</v>
      </c>
      <c r="C131" s="280" t="e">
        <f>#REF!</f>
        <v>#REF!</v>
      </c>
      <c r="D131" s="280" t="e">
        <f>#REF!</f>
        <v>#REF!</v>
      </c>
      <c r="E131" s="280" t="e">
        <f t="shared" si="10"/>
        <v>#REF!</v>
      </c>
      <c r="F131" s="257" t="e">
        <f>C131/#REF!</f>
        <v>#REF!</v>
      </c>
      <c r="G131" s="257" t="e">
        <f>D131/#REF!</f>
        <v>#REF!</v>
      </c>
      <c r="H131" s="258" t="e">
        <f t="shared" si="9"/>
        <v>#REF!</v>
      </c>
    </row>
    <row r="132" spans="2:8">
      <c r="B132" s="40" t="e">
        <f>#REF!</f>
        <v>#REF!</v>
      </c>
      <c r="C132" s="280" t="e">
        <f>#REF!</f>
        <v>#REF!</v>
      </c>
      <c r="D132" s="280" t="e">
        <f>#REF!</f>
        <v>#REF!</v>
      </c>
      <c r="E132" s="280" t="e">
        <f t="shared" si="10"/>
        <v>#REF!</v>
      </c>
      <c r="F132" s="257" t="e">
        <f>C132/#REF!</f>
        <v>#REF!</v>
      </c>
      <c r="G132" s="257" t="e">
        <f>D132/#REF!</f>
        <v>#REF!</v>
      </c>
      <c r="H132" s="258" t="e">
        <f t="shared" si="9"/>
        <v>#REF!</v>
      </c>
    </row>
    <row r="133" spans="2:8">
      <c r="B133" s="40" t="e">
        <f>#REF!</f>
        <v>#REF!</v>
      </c>
      <c r="C133" s="280" t="e">
        <f>#REF!</f>
        <v>#REF!</v>
      </c>
      <c r="D133" s="280" t="e">
        <f>#REF!</f>
        <v>#REF!</v>
      </c>
      <c r="E133" s="280" t="e">
        <f t="shared" si="10"/>
        <v>#REF!</v>
      </c>
      <c r="F133" s="257" t="e">
        <f>C133/#REF!</f>
        <v>#REF!</v>
      </c>
      <c r="G133" s="257" t="e">
        <f>D133/#REF!</f>
        <v>#REF!</v>
      </c>
      <c r="H133" s="258" t="e">
        <f t="shared" si="9"/>
        <v>#REF!</v>
      </c>
    </row>
    <row r="134" spans="2:8">
      <c r="B134" s="161"/>
      <c r="C134" s="289"/>
      <c r="D134" s="289"/>
      <c r="E134" s="289"/>
      <c r="F134" s="276"/>
      <c r="G134" s="276"/>
      <c r="H134" s="277"/>
    </row>
    <row r="135" spans="2:8">
      <c r="B135" s="40" t="e">
        <f>#REF!</f>
        <v>#REF!</v>
      </c>
      <c r="C135" s="280" t="e">
        <f>#REF!</f>
        <v>#REF!</v>
      </c>
      <c r="D135" s="280" t="e">
        <f>#REF!</f>
        <v>#REF!</v>
      </c>
      <c r="E135" s="280" t="e">
        <f t="shared" si="10"/>
        <v>#REF!</v>
      </c>
      <c r="F135" s="257" t="e">
        <f>C135/#REF!</f>
        <v>#REF!</v>
      </c>
      <c r="G135" s="257" t="e">
        <f>D135/#REF!</f>
        <v>#REF!</v>
      </c>
      <c r="H135" s="258" t="e">
        <f t="shared" si="9"/>
        <v>#REF!</v>
      </c>
    </row>
    <row r="136" spans="2:8">
      <c r="B136" s="40" t="e">
        <f>#REF!</f>
        <v>#REF!</v>
      </c>
      <c r="C136" s="280" t="e">
        <f>#REF!</f>
        <v>#REF!</v>
      </c>
      <c r="D136" s="280" t="e">
        <f>#REF!</f>
        <v>#REF!</v>
      </c>
      <c r="E136" s="280" t="e">
        <f t="shared" si="10"/>
        <v>#REF!</v>
      </c>
      <c r="F136" s="257" t="e">
        <f>C136/#REF!</f>
        <v>#REF!</v>
      </c>
      <c r="G136" s="257" t="e">
        <f>D136/#REF!</f>
        <v>#REF!</v>
      </c>
      <c r="H136" s="258" t="e">
        <f t="shared" si="9"/>
        <v>#REF!</v>
      </c>
    </row>
    <row r="137" spans="2:8">
      <c r="B137" s="40" t="e">
        <f>#REF!</f>
        <v>#REF!</v>
      </c>
      <c r="C137" s="280" t="e">
        <f>#REF!</f>
        <v>#REF!</v>
      </c>
      <c r="D137" s="280" t="e">
        <f>#REF!</f>
        <v>#REF!</v>
      </c>
      <c r="E137" s="280" t="e">
        <f t="shared" si="10"/>
        <v>#REF!</v>
      </c>
      <c r="F137" s="257" t="e">
        <f>C137/#REF!</f>
        <v>#REF!</v>
      </c>
      <c r="G137" s="257" t="e">
        <f>D137/#REF!</f>
        <v>#REF!</v>
      </c>
      <c r="H137" s="258" t="e">
        <f t="shared" si="9"/>
        <v>#REF!</v>
      </c>
    </row>
    <row r="138" spans="2:8">
      <c r="B138" s="40" t="e">
        <f>#REF!</f>
        <v>#REF!</v>
      </c>
      <c r="C138" s="280" t="e">
        <f>#REF!</f>
        <v>#REF!</v>
      </c>
      <c r="D138" s="280" t="e">
        <f>#REF!</f>
        <v>#REF!</v>
      </c>
      <c r="E138" s="280" t="e">
        <f t="shared" si="10"/>
        <v>#REF!</v>
      </c>
      <c r="F138" s="257" t="e">
        <f>C138/#REF!</f>
        <v>#REF!</v>
      </c>
      <c r="G138" s="257" t="e">
        <f>D138/#REF!</f>
        <v>#REF!</v>
      </c>
      <c r="H138" s="258" t="e">
        <f t="shared" si="9"/>
        <v>#REF!</v>
      </c>
    </row>
    <row r="139" spans="2:8">
      <c r="B139" s="40" t="e">
        <f>#REF!</f>
        <v>#REF!</v>
      </c>
      <c r="C139" s="280" t="e">
        <f>#REF!</f>
        <v>#REF!</v>
      </c>
      <c r="D139" s="280" t="e">
        <f>#REF!</f>
        <v>#REF!</v>
      </c>
      <c r="E139" s="280" t="e">
        <f t="shared" si="10"/>
        <v>#REF!</v>
      </c>
      <c r="F139" s="257" t="e">
        <f>C139/#REF!</f>
        <v>#REF!</v>
      </c>
      <c r="G139" s="257" t="e">
        <f>D139/#REF!</f>
        <v>#REF!</v>
      </c>
      <c r="H139" s="258" t="e">
        <f t="shared" si="9"/>
        <v>#REF!</v>
      </c>
    </row>
    <row r="140" spans="2:8">
      <c r="B140" s="40" t="e">
        <f>#REF!</f>
        <v>#REF!</v>
      </c>
      <c r="C140" s="280" t="e">
        <f>#REF!</f>
        <v>#REF!</v>
      </c>
      <c r="D140" s="280" t="e">
        <f>#REF!</f>
        <v>#REF!</v>
      </c>
      <c r="E140" s="280" t="e">
        <f t="shared" si="10"/>
        <v>#REF!</v>
      </c>
      <c r="F140" s="257" t="e">
        <f>C140/#REF!</f>
        <v>#REF!</v>
      </c>
      <c r="G140" s="257" t="e">
        <f>D140/#REF!</f>
        <v>#REF!</v>
      </c>
      <c r="H140" s="258" t="e">
        <f t="shared" si="9"/>
        <v>#REF!</v>
      </c>
    </row>
    <row r="141" spans="2:8">
      <c r="B141" s="40" t="e">
        <f>#REF!</f>
        <v>#REF!</v>
      </c>
      <c r="C141" s="280" t="e">
        <f>#REF!</f>
        <v>#REF!</v>
      </c>
      <c r="D141" s="280" t="e">
        <f>#REF!</f>
        <v>#REF!</v>
      </c>
      <c r="E141" s="280" t="e">
        <f t="shared" si="10"/>
        <v>#REF!</v>
      </c>
      <c r="F141" s="257" t="e">
        <f>C141/#REF!</f>
        <v>#REF!</v>
      </c>
      <c r="G141" s="257" t="e">
        <f>D141/#REF!</f>
        <v>#REF!</v>
      </c>
      <c r="H141" s="258" t="e">
        <f t="shared" si="9"/>
        <v>#REF!</v>
      </c>
    </row>
    <row r="142" spans="2:8">
      <c r="B142" s="40" t="e">
        <f>#REF!</f>
        <v>#REF!</v>
      </c>
      <c r="C142" s="280" t="e">
        <f>#REF!</f>
        <v>#REF!</v>
      </c>
      <c r="D142" s="280" t="e">
        <f>#REF!</f>
        <v>#REF!</v>
      </c>
      <c r="E142" s="280" t="e">
        <f t="shared" si="10"/>
        <v>#REF!</v>
      </c>
      <c r="F142" s="257" t="e">
        <f>C142/#REF!</f>
        <v>#REF!</v>
      </c>
      <c r="G142" s="257" t="e">
        <f>D142/#REF!</f>
        <v>#REF!</v>
      </c>
      <c r="H142" s="258" t="e">
        <f t="shared" si="9"/>
        <v>#REF!</v>
      </c>
    </row>
    <row r="143" spans="2:8">
      <c r="B143" s="40" t="e">
        <f>#REF!</f>
        <v>#REF!</v>
      </c>
      <c r="C143" s="280" t="e">
        <f>#REF!</f>
        <v>#REF!</v>
      </c>
      <c r="D143" s="280" t="e">
        <f>#REF!</f>
        <v>#REF!</v>
      </c>
      <c r="E143" s="280" t="e">
        <f t="shared" si="10"/>
        <v>#REF!</v>
      </c>
      <c r="F143" s="257" t="e">
        <f>C143/#REF!</f>
        <v>#REF!</v>
      </c>
      <c r="G143" s="257" t="e">
        <f>D143/#REF!</f>
        <v>#REF!</v>
      </c>
      <c r="H143" s="258" t="e">
        <f t="shared" si="9"/>
        <v>#REF!</v>
      </c>
    </row>
    <row r="144" spans="2:8">
      <c r="B144" s="40" t="e">
        <f>#REF!</f>
        <v>#REF!</v>
      </c>
      <c r="C144" s="280" t="e">
        <f>#REF!</f>
        <v>#REF!</v>
      </c>
      <c r="D144" s="280" t="e">
        <f>#REF!</f>
        <v>#REF!</v>
      </c>
      <c r="E144" s="280" t="e">
        <f t="shared" si="10"/>
        <v>#REF!</v>
      </c>
      <c r="F144" s="257" t="e">
        <f>C144/#REF!</f>
        <v>#REF!</v>
      </c>
      <c r="G144" s="257" t="e">
        <f>D144/#REF!</f>
        <v>#REF!</v>
      </c>
      <c r="H144" s="258" t="e">
        <f t="shared" si="9"/>
        <v>#REF!</v>
      </c>
    </row>
    <row r="145" spans="2:8">
      <c r="B145" s="40" t="e">
        <f>#REF!</f>
        <v>#REF!</v>
      </c>
      <c r="C145" s="280" t="e">
        <f>#REF!</f>
        <v>#REF!</v>
      </c>
      <c r="D145" s="280" t="e">
        <f>#REF!</f>
        <v>#REF!</v>
      </c>
      <c r="E145" s="280" t="e">
        <f t="shared" si="10"/>
        <v>#REF!</v>
      </c>
      <c r="F145" s="257" t="e">
        <f>C145/#REF!</f>
        <v>#REF!</v>
      </c>
      <c r="G145" s="257" t="e">
        <f>D145/#REF!</f>
        <v>#REF!</v>
      </c>
      <c r="H145" s="258" t="e">
        <f t="shared" si="9"/>
        <v>#REF!</v>
      </c>
    </row>
    <row r="146" spans="2:8">
      <c r="B146" s="40" t="e">
        <f>#REF!</f>
        <v>#REF!</v>
      </c>
      <c r="C146" s="280" t="e">
        <f>#REF!</f>
        <v>#REF!</v>
      </c>
      <c r="D146" s="280" t="e">
        <f>#REF!</f>
        <v>#REF!</v>
      </c>
      <c r="E146" s="280" t="e">
        <f t="shared" si="10"/>
        <v>#REF!</v>
      </c>
      <c r="F146" s="257" t="e">
        <f>C146/#REF!</f>
        <v>#REF!</v>
      </c>
      <c r="G146" s="257" t="e">
        <f>D146/#REF!</f>
        <v>#REF!</v>
      </c>
      <c r="H146" s="258" t="e">
        <f t="shared" si="9"/>
        <v>#REF!</v>
      </c>
    </row>
    <row r="147" spans="2:8">
      <c r="B147" s="40" t="e">
        <f>#REF!</f>
        <v>#REF!</v>
      </c>
      <c r="C147" s="280" t="e">
        <f>#REF!</f>
        <v>#REF!</v>
      </c>
      <c r="D147" s="280" t="e">
        <f>#REF!</f>
        <v>#REF!</v>
      </c>
      <c r="E147" s="280" t="e">
        <f t="shared" si="10"/>
        <v>#REF!</v>
      </c>
      <c r="F147" s="257" t="e">
        <f>C147/#REF!</f>
        <v>#REF!</v>
      </c>
      <c r="G147" s="257" t="e">
        <f>D147/#REF!</f>
        <v>#REF!</v>
      </c>
      <c r="H147" s="258" t="e">
        <f t="shared" si="9"/>
        <v>#REF!</v>
      </c>
    </row>
    <row r="148" spans="2:8">
      <c r="B148" s="161"/>
      <c r="C148" s="289"/>
      <c r="D148" s="289"/>
      <c r="E148" s="289"/>
      <c r="F148" s="276"/>
      <c r="G148" s="276"/>
      <c r="H148" s="277"/>
    </row>
    <row r="149" spans="2:8">
      <c r="B149" s="40" t="e">
        <f>#REF!</f>
        <v>#REF!</v>
      </c>
      <c r="C149" s="280" t="e">
        <f>#REF!</f>
        <v>#REF!</v>
      </c>
      <c r="D149" s="280" t="e">
        <f>#REF!</f>
        <v>#REF!</v>
      </c>
      <c r="E149" s="280" t="e">
        <f t="shared" si="10"/>
        <v>#REF!</v>
      </c>
      <c r="F149" s="257" t="e">
        <f>C149/#REF!</f>
        <v>#REF!</v>
      </c>
      <c r="G149" s="257" t="e">
        <f>D149/#REF!</f>
        <v>#REF!</v>
      </c>
      <c r="H149" s="258" t="e">
        <f t="shared" si="9"/>
        <v>#REF!</v>
      </c>
    </row>
    <row r="150" spans="2:8">
      <c r="B150" s="40" t="e">
        <f>#REF!</f>
        <v>#REF!</v>
      </c>
      <c r="C150" s="280" t="e">
        <f>#REF!</f>
        <v>#REF!</v>
      </c>
      <c r="D150" s="280" t="e">
        <f>#REF!</f>
        <v>#REF!</v>
      </c>
      <c r="E150" s="280" t="e">
        <f t="shared" si="10"/>
        <v>#REF!</v>
      </c>
      <c r="F150" s="257" t="e">
        <f>C150/#REF!</f>
        <v>#REF!</v>
      </c>
      <c r="G150" s="257" t="e">
        <f>D150/#REF!</f>
        <v>#REF!</v>
      </c>
      <c r="H150" s="258" t="e">
        <f t="shared" si="9"/>
        <v>#REF!</v>
      </c>
    </row>
    <row r="151" spans="2:8">
      <c r="B151" s="40" t="e">
        <f>#REF!</f>
        <v>#REF!</v>
      </c>
      <c r="C151" s="280" t="e">
        <f>#REF!</f>
        <v>#REF!</v>
      </c>
      <c r="D151" s="280" t="e">
        <f>#REF!</f>
        <v>#REF!</v>
      </c>
      <c r="E151" s="280" t="e">
        <f t="shared" si="10"/>
        <v>#REF!</v>
      </c>
      <c r="F151" s="257" t="e">
        <f>C151/#REF!</f>
        <v>#REF!</v>
      </c>
      <c r="G151" s="257" t="e">
        <f>D151/#REF!</f>
        <v>#REF!</v>
      </c>
      <c r="H151" s="258" t="e">
        <f t="shared" si="9"/>
        <v>#REF!</v>
      </c>
    </row>
    <row r="152" spans="2:8">
      <c r="B152" s="40" t="e">
        <f>#REF!</f>
        <v>#REF!</v>
      </c>
      <c r="C152" s="280" t="e">
        <f>#REF!</f>
        <v>#REF!</v>
      </c>
      <c r="D152" s="280" t="e">
        <f>#REF!</f>
        <v>#REF!</v>
      </c>
      <c r="E152" s="280" t="e">
        <f t="shared" si="10"/>
        <v>#REF!</v>
      </c>
      <c r="F152" s="257" t="e">
        <f>C152/#REF!</f>
        <v>#REF!</v>
      </c>
      <c r="G152" s="257" t="e">
        <f>D152/#REF!</f>
        <v>#REF!</v>
      </c>
      <c r="H152" s="258" t="e">
        <f t="shared" si="9"/>
        <v>#REF!</v>
      </c>
    </row>
    <row r="153" spans="2:8">
      <c r="B153" s="40" t="e">
        <f>#REF!</f>
        <v>#REF!</v>
      </c>
      <c r="C153" s="280" t="e">
        <f>#REF!</f>
        <v>#REF!</v>
      </c>
      <c r="D153" s="280" t="e">
        <f>#REF!</f>
        <v>#REF!</v>
      </c>
      <c r="E153" s="280" t="e">
        <f t="shared" si="10"/>
        <v>#REF!</v>
      </c>
      <c r="F153" s="257" t="e">
        <f>C153/#REF!</f>
        <v>#REF!</v>
      </c>
      <c r="G153" s="257" t="e">
        <f>D153/#REF!</f>
        <v>#REF!</v>
      </c>
      <c r="H153" s="258" t="e">
        <f t="shared" si="9"/>
        <v>#REF!</v>
      </c>
    </row>
    <row r="154" spans="2:8">
      <c r="B154" s="40" t="e">
        <f>#REF!</f>
        <v>#REF!</v>
      </c>
      <c r="C154" s="280" t="e">
        <f>#REF!</f>
        <v>#REF!</v>
      </c>
      <c r="D154" s="280" t="e">
        <f>#REF!</f>
        <v>#REF!</v>
      </c>
      <c r="E154" s="280" t="e">
        <f t="shared" si="10"/>
        <v>#REF!</v>
      </c>
      <c r="F154" s="257" t="e">
        <f>C154/#REF!</f>
        <v>#REF!</v>
      </c>
      <c r="G154" s="257" t="e">
        <f>D154/#REF!</f>
        <v>#REF!</v>
      </c>
      <c r="H154" s="258" t="e">
        <f t="shared" si="9"/>
        <v>#REF!</v>
      </c>
    </row>
    <row r="155" spans="2:8">
      <c r="B155" s="40" t="e">
        <f>#REF!</f>
        <v>#REF!</v>
      </c>
      <c r="C155" s="280" t="e">
        <f>#REF!</f>
        <v>#REF!</v>
      </c>
      <c r="D155" s="280" t="e">
        <f>#REF!</f>
        <v>#REF!</v>
      </c>
      <c r="E155" s="280" t="e">
        <f t="shared" si="10"/>
        <v>#REF!</v>
      </c>
      <c r="F155" s="257" t="e">
        <f>C155/#REF!</f>
        <v>#REF!</v>
      </c>
      <c r="G155" s="257" t="e">
        <f>D155/#REF!</f>
        <v>#REF!</v>
      </c>
      <c r="H155" s="258" t="e">
        <f t="shared" si="9"/>
        <v>#REF!</v>
      </c>
    </row>
    <row r="156" spans="2:8">
      <c r="B156" s="40" t="e">
        <f>#REF!</f>
        <v>#REF!</v>
      </c>
      <c r="C156" s="280" t="e">
        <f>#REF!</f>
        <v>#REF!</v>
      </c>
      <c r="D156" s="280" t="e">
        <f>#REF!</f>
        <v>#REF!</v>
      </c>
      <c r="E156" s="280" t="e">
        <f t="shared" si="10"/>
        <v>#REF!</v>
      </c>
      <c r="F156" s="257" t="e">
        <f>C156/#REF!</f>
        <v>#REF!</v>
      </c>
      <c r="G156" s="257" t="e">
        <f>D156/#REF!</f>
        <v>#REF!</v>
      </c>
      <c r="H156" s="258" t="e">
        <f t="shared" si="9"/>
        <v>#REF!</v>
      </c>
    </row>
    <row r="157" spans="2:8">
      <c r="B157" s="161"/>
      <c r="C157" s="289"/>
      <c r="D157" s="289"/>
      <c r="E157" s="289"/>
      <c r="F157" s="276"/>
      <c r="G157" s="276"/>
      <c r="H157" s="277"/>
    </row>
    <row r="158" spans="2:8">
      <c r="B158" s="40" t="e">
        <f>#REF!</f>
        <v>#REF!</v>
      </c>
      <c r="C158" s="280" t="e">
        <f>#REF!</f>
        <v>#REF!</v>
      </c>
      <c r="D158" s="280" t="e">
        <f>#REF!</f>
        <v>#REF!</v>
      </c>
      <c r="E158" s="280" t="e">
        <f t="shared" si="10"/>
        <v>#REF!</v>
      </c>
      <c r="F158" s="257" t="e">
        <f>C158/#REF!</f>
        <v>#REF!</v>
      </c>
      <c r="G158" s="257" t="e">
        <f>D158/#REF!</f>
        <v>#REF!</v>
      </c>
      <c r="H158" s="258" t="e">
        <f t="shared" si="9"/>
        <v>#REF!</v>
      </c>
    </row>
    <row r="159" spans="2:8">
      <c r="B159" s="40" t="e">
        <f>#REF!</f>
        <v>#REF!</v>
      </c>
      <c r="C159" s="280" t="e">
        <f>#REF!</f>
        <v>#REF!</v>
      </c>
      <c r="D159" s="280" t="e">
        <f>#REF!</f>
        <v>#REF!</v>
      </c>
      <c r="E159" s="280" t="e">
        <f t="shared" si="10"/>
        <v>#REF!</v>
      </c>
      <c r="F159" s="257" t="e">
        <f>C159/#REF!</f>
        <v>#REF!</v>
      </c>
      <c r="G159" s="257" t="e">
        <f>D159/#REF!</f>
        <v>#REF!</v>
      </c>
      <c r="H159" s="258" t="e">
        <f t="shared" si="9"/>
        <v>#REF!</v>
      </c>
    </row>
    <row r="160" spans="2:8">
      <c r="B160" s="40" t="e">
        <f>#REF!</f>
        <v>#REF!</v>
      </c>
      <c r="C160" s="280" t="e">
        <f>#REF!</f>
        <v>#REF!</v>
      </c>
      <c r="D160" s="280" t="e">
        <f>#REF!</f>
        <v>#REF!</v>
      </c>
      <c r="E160" s="280" t="e">
        <f t="shared" si="10"/>
        <v>#REF!</v>
      </c>
      <c r="F160" s="257" t="e">
        <f>C160/#REF!</f>
        <v>#REF!</v>
      </c>
      <c r="G160" s="257" t="e">
        <f>D160/#REF!</f>
        <v>#REF!</v>
      </c>
      <c r="H160" s="258" t="e">
        <f t="shared" si="9"/>
        <v>#REF!</v>
      </c>
    </row>
    <row r="161" spans="2:8">
      <c r="B161" s="40" t="e">
        <f>#REF!</f>
        <v>#REF!</v>
      </c>
      <c r="C161" s="280" t="e">
        <f>#REF!</f>
        <v>#REF!</v>
      </c>
      <c r="D161" s="280" t="e">
        <f>#REF!</f>
        <v>#REF!</v>
      </c>
      <c r="E161" s="280" t="e">
        <f t="shared" ref="E161:E173" si="11">D161-C161</f>
        <v>#REF!</v>
      </c>
      <c r="F161" s="257" t="e">
        <f>C161/#REF!</f>
        <v>#REF!</v>
      </c>
      <c r="G161" s="257" t="e">
        <f>D161/#REF!</f>
        <v>#REF!</v>
      </c>
      <c r="H161" s="258" t="e">
        <f t="shared" ref="H161:H173" si="12">G161-F161</f>
        <v>#REF!</v>
      </c>
    </row>
    <row r="162" spans="2:8">
      <c r="B162" s="40" t="e">
        <f>#REF!</f>
        <v>#REF!</v>
      </c>
      <c r="C162" s="280" t="e">
        <f>#REF!</f>
        <v>#REF!</v>
      </c>
      <c r="D162" s="280" t="e">
        <f>#REF!</f>
        <v>#REF!</v>
      </c>
      <c r="E162" s="280" t="e">
        <f t="shared" si="11"/>
        <v>#REF!</v>
      </c>
      <c r="F162" s="257" t="e">
        <f>C162/#REF!</f>
        <v>#REF!</v>
      </c>
      <c r="G162" s="257" t="e">
        <f>D162/#REF!</f>
        <v>#REF!</v>
      </c>
      <c r="H162" s="258" t="e">
        <f t="shared" si="12"/>
        <v>#REF!</v>
      </c>
    </row>
    <row r="163" spans="2:8">
      <c r="B163" s="40" t="e">
        <f>#REF!</f>
        <v>#REF!</v>
      </c>
      <c r="C163" s="280" t="e">
        <f>#REF!</f>
        <v>#REF!</v>
      </c>
      <c r="D163" s="280" t="e">
        <f>#REF!</f>
        <v>#REF!</v>
      </c>
      <c r="E163" s="280" t="e">
        <f t="shared" si="11"/>
        <v>#REF!</v>
      </c>
      <c r="F163" s="257" t="e">
        <f>C163/#REF!</f>
        <v>#REF!</v>
      </c>
      <c r="G163" s="257" t="e">
        <f>D163/#REF!</f>
        <v>#REF!</v>
      </c>
      <c r="H163" s="258" t="e">
        <f t="shared" si="12"/>
        <v>#REF!</v>
      </c>
    </row>
    <row r="164" spans="2:8">
      <c r="B164" s="40" t="e">
        <f>#REF!</f>
        <v>#REF!</v>
      </c>
      <c r="C164" s="280" t="e">
        <f>#REF!</f>
        <v>#REF!</v>
      </c>
      <c r="D164" s="280" t="e">
        <f>#REF!</f>
        <v>#REF!</v>
      </c>
      <c r="E164" s="280" t="e">
        <f t="shared" si="11"/>
        <v>#REF!</v>
      </c>
      <c r="F164" s="257" t="e">
        <f>C164/#REF!</f>
        <v>#REF!</v>
      </c>
      <c r="G164" s="257" t="e">
        <f>D164/#REF!</f>
        <v>#REF!</v>
      </c>
      <c r="H164" s="258" t="e">
        <f t="shared" si="12"/>
        <v>#REF!</v>
      </c>
    </row>
    <row r="165" spans="2:8">
      <c r="B165" s="40" t="e">
        <f>#REF!</f>
        <v>#REF!</v>
      </c>
      <c r="C165" s="280" t="e">
        <f>#REF!</f>
        <v>#REF!</v>
      </c>
      <c r="D165" s="280" t="e">
        <f>#REF!</f>
        <v>#REF!</v>
      </c>
      <c r="E165" s="280" t="e">
        <f t="shared" si="11"/>
        <v>#REF!</v>
      </c>
      <c r="F165" s="257" t="e">
        <f>C165/#REF!</f>
        <v>#REF!</v>
      </c>
      <c r="G165" s="257" t="e">
        <f>D165/#REF!</f>
        <v>#REF!</v>
      </c>
      <c r="H165" s="258" t="e">
        <f t="shared" si="12"/>
        <v>#REF!</v>
      </c>
    </row>
    <row r="166" spans="2:8">
      <c r="B166" s="161"/>
      <c r="C166" s="289"/>
      <c r="D166" s="289"/>
      <c r="E166" s="289"/>
      <c r="F166" s="276"/>
      <c r="G166" s="276"/>
      <c r="H166" s="276"/>
    </row>
    <row r="167" spans="2:8">
      <c r="B167" s="40" t="e">
        <f>#REF!</f>
        <v>#REF!</v>
      </c>
      <c r="C167" s="280" t="e">
        <f>#REF!</f>
        <v>#REF!</v>
      </c>
      <c r="D167" s="280" t="e">
        <f>#REF!</f>
        <v>#REF!</v>
      </c>
      <c r="E167" s="280" t="e">
        <f t="shared" si="11"/>
        <v>#REF!</v>
      </c>
      <c r="F167" s="257" t="e">
        <f>C167/#REF!</f>
        <v>#REF!</v>
      </c>
      <c r="G167" s="257" t="e">
        <f>D167/#REF!</f>
        <v>#REF!</v>
      </c>
      <c r="H167" s="258" t="e">
        <f t="shared" si="12"/>
        <v>#REF!</v>
      </c>
    </row>
    <row r="168" spans="2:8">
      <c r="B168" s="40" t="e">
        <f>#REF!</f>
        <v>#REF!</v>
      </c>
      <c r="C168" s="280" t="e">
        <f>#REF!</f>
        <v>#REF!</v>
      </c>
      <c r="D168" s="280" t="e">
        <f>#REF!</f>
        <v>#REF!</v>
      </c>
      <c r="E168" s="280" t="e">
        <f t="shared" si="11"/>
        <v>#REF!</v>
      </c>
      <c r="F168" s="257" t="e">
        <f>C168/#REF!</f>
        <v>#REF!</v>
      </c>
      <c r="G168" s="257" t="e">
        <f>D168/#REF!</f>
        <v>#REF!</v>
      </c>
      <c r="H168" s="258" t="e">
        <f t="shared" si="12"/>
        <v>#REF!</v>
      </c>
    </row>
    <row r="169" spans="2:8">
      <c r="B169" s="40" t="e">
        <f>#REF!</f>
        <v>#REF!</v>
      </c>
      <c r="C169" s="280" t="e">
        <f>#REF!</f>
        <v>#REF!</v>
      </c>
      <c r="D169" s="280" t="e">
        <f>#REF!</f>
        <v>#REF!</v>
      </c>
      <c r="E169" s="280" t="e">
        <f t="shared" si="11"/>
        <v>#REF!</v>
      </c>
      <c r="F169" s="257" t="e">
        <f>C169/#REF!</f>
        <v>#REF!</v>
      </c>
      <c r="G169" s="257" t="e">
        <f>D169/#REF!</f>
        <v>#REF!</v>
      </c>
      <c r="H169" s="258" t="e">
        <f t="shared" si="12"/>
        <v>#REF!</v>
      </c>
    </row>
    <row r="170" spans="2:8">
      <c r="B170" s="40" t="e">
        <f>#REF!</f>
        <v>#REF!</v>
      </c>
      <c r="C170" s="280" t="e">
        <f>#REF!</f>
        <v>#REF!</v>
      </c>
      <c r="D170" s="280" t="e">
        <f>#REF!</f>
        <v>#REF!</v>
      </c>
      <c r="E170" s="280" t="e">
        <f t="shared" si="11"/>
        <v>#REF!</v>
      </c>
      <c r="F170" s="257" t="e">
        <f>C170/#REF!</f>
        <v>#REF!</v>
      </c>
      <c r="G170" s="257" t="e">
        <f>D170/#REF!</f>
        <v>#REF!</v>
      </c>
      <c r="H170" s="258" t="e">
        <f t="shared" si="12"/>
        <v>#REF!</v>
      </c>
    </row>
    <row r="171" spans="2:8">
      <c r="B171" s="161"/>
      <c r="C171" s="289"/>
      <c r="D171" s="289"/>
      <c r="E171" s="289"/>
      <c r="F171" s="276"/>
      <c r="G171" s="276"/>
      <c r="H171" s="276"/>
    </row>
    <row r="172" spans="2:8">
      <c r="B172" s="40" t="e">
        <f>#REF!</f>
        <v>#REF!</v>
      </c>
      <c r="C172" s="280" t="e">
        <f>#REF!</f>
        <v>#REF!</v>
      </c>
      <c r="D172" s="280" t="e">
        <f>#REF!</f>
        <v>#REF!</v>
      </c>
      <c r="E172" s="280" t="e">
        <f t="shared" si="11"/>
        <v>#REF!</v>
      </c>
      <c r="F172" s="257" t="e">
        <f>C172/#REF!</f>
        <v>#REF!</v>
      </c>
      <c r="G172" s="257" t="e">
        <f>D172/#REF!</f>
        <v>#REF!</v>
      </c>
      <c r="H172" s="258" t="e">
        <f t="shared" si="12"/>
        <v>#REF!</v>
      </c>
    </row>
    <row r="173" spans="2:8">
      <c r="B173" s="40" t="e">
        <f>#REF!</f>
        <v>#REF!</v>
      </c>
      <c r="C173" s="280" t="e">
        <f>#REF!</f>
        <v>#REF!</v>
      </c>
      <c r="D173" s="280" t="e">
        <f>#REF!</f>
        <v>#REF!</v>
      </c>
      <c r="E173" s="280" t="e">
        <f t="shared" si="11"/>
        <v>#REF!</v>
      </c>
      <c r="F173" s="257" t="e">
        <f>C173/#REF!</f>
        <v>#REF!</v>
      </c>
      <c r="G173" s="257" t="e">
        <f>D173/#REF!</f>
        <v>#REF!</v>
      </c>
      <c r="H173" s="258" t="e">
        <f t="shared" si="12"/>
        <v>#REF!</v>
      </c>
    </row>
    <row r="174" spans="2:8">
      <c r="B174" s="40" t="e">
        <f>#REF!</f>
        <v>#REF!</v>
      </c>
      <c r="C174" s="280" t="e">
        <f>#REF!</f>
        <v>#REF!</v>
      </c>
      <c r="D174" s="280" t="e">
        <f>#REF!</f>
        <v>#REF!</v>
      </c>
      <c r="E174" s="280" t="e">
        <f t="shared" ref="E174" si="13">D174-C174</f>
        <v>#REF!</v>
      </c>
      <c r="F174" s="257" t="e">
        <f>C174/#REF!</f>
        <v>#REF!</v>
      </c>
      <c r="G174" s="257" t="e">
        <f>D174/#REF!</f>
        <v>#REF!</v>
      </c>
      <c r="H174" s="258" t="e">
        <f t="shared" ref="H174" si="14">G174-F174</f>
        <v>#REF!</v>
      </c>
    </row>
    <row r="175" spans="2:8">
      <c r="B175" s="40" t="s">
        <v>36</v>
      </c>
      <c r="C175" s="280" t="e">
        <f>SUM(C116:C174)</f>
        <v>#REF!</v>
      </c>
      <c r="D175" s="280" t="e">
        <f>SUM(D116:D174)</f>
        <v>#REF!</v>
      </c>
      <c r="E175" s="280" t="e">
        <f>D175-C175</f>
        <v>#REF!</v>
      </c>
      <c r="F175" s="257" t="e">
        <f>C175/#REF!</f>
        <v>#REF!</v>
      </c>
      <c r="G175" s="257" t="e">
        <f>D175/#REF!</f>
        <v>#REF!</v>
      </c>
      <c r="H175" s="258" t="e">
        <f t="shared" si="9"/>
        <v>#REF!</v>
      </c>
    </row>
    <row r="176" spans="2:8">
      <c r="B176" s="41"/>
      <c r="C176" s="290"/>
      <c r="D176" s="290"/>
      <c r="E176" s="290"/>
      <c r="F176" s="43"/>
      <c r="G176" s="42"/>
      <c r="H176" s="42"/>
    </row>
    <row r="177" spans="1:8">
      <c r="B177" s="41"/>
      <c r="C177" s="290"/>
      <c r="D177" s="290"/>
      <c r="E177" s="290"/>
      <c r="F177" s="43"/>
      <c r="G177" s="42"/>
      <c r="H177" s="42"/>
    </row>
    <row r="178" spans="1:8" ht="12.75">
      <c r="A178" s="61"/>
      <c r="B178" s="65" t="s">
        <v>132</v>
      </c>
      <c r="C178" s="291"/>
      <c r="D178" s="291"/>
      <c r="E178" s="291"/>
      <c r="F178" s="61"/>
      <c r="G178" s="61"/>
      <c r="H178" s="61"/>
    </row>
    <row r="179" spans="1:8">
      <c r="A179" s="61"/>
      <c r="B179" s="66"/>
      <c r="C179" s="291"/>
      <c r="D179" s="291"/>
      <c r="E179" s="291"/>
      <c r="F179" s="61"/>
      <c r="G179" s="61"/>
      <c r="H179" s="61"/>
    </row>
    <row r="180" spans="1:8">
      <c r="A180" s="61"/>
      <c r="B180" s="67" t="s">
        <v>133</v>
      </c>
      <c r="C180" s="292"/>
      <c r="D180" s="292"/>
      <c r="E180" s="293"/>
      <c r="F180" s="61"/>
      <c r="G180" s="61"/>
      <c r="H180" s="61"/>
    </row>
    <row r="181" spans="1:8" ht="37.15" customHeight="1">
      <c r="A181" s="61"/>
      <c r="B181" s="60"/>
      <c r="C181" s="294" t="s">
        <v>44</v>
      </c>
      <c r="D181" s="294" t="s">
        <v>192</v>
      </c>
      <c r="E181" s="294" t="s">
        <v>45</v>
      </c>
      <c r="F181" s="59"/>
      <c r="G181" s="59"/>
      <c r="H181" s="59"/>
    </row>
    <row r="182" spans="1:8">
      <c r="A182" s="61"/>
      <c r="B182" s="62" t="s">
        <v>35</v>
      </c>
      <c r="C182" s="295" t="e">
        <f>#REF!</f>
        <v>#REF!</v>
      </c>
      <c r="D182" s="295" t="e">
        <f>#REF!</f>
        <v>#REF!</v>
      </c>
      <c r="E182" s="295" t="e">
        <f>D182-C182</f>
        <v>#REF!</v>
      </c>
      <c r="F182" s="61"/>
      <c r="G182" s="61"/>
      <c r="H182" s="61"/>
    </row>
    <row r="183" spans="1:8" ht="12.75">
      <c r="A183" s="61"/>
      <c r="B183" s="69" t="s">
        <v>229</v>
      </c>
      <c r="C183" s="165" t="e">
        <f>#REF!</f>
        <v>#REF!</v>
      </c>
      <c r="D183" s="96" t="e">
        <f>#REF!</f>
        <v>#REF!</v>
      </c>
      <c r="E183" s="97" t="e">
        <f t="shared" ref="E183:E184" si="15">D183-C183</f>
        <v>#REF!</v>
      </c>
      <c r="F183" s="59"/>
      <c r="G183" s="59"/>
      <c r="H183" s="59"/>
    </row>
    <row r="184" spans="1:8" ht="12.75">
      <c r="A184" s="61"/>
      <c r="B184" s="69" t="s">
        <v>228</v>
      </c>
      <c r="C184" s="167" t="e">
        <f>SUMPRODUCT(#REF!,#REF!)</f>
        <v>#REF!</v>
      </c>
      <c r="D184" s="98" t="e">
        <f>SUMPRODUCT(#REF!,#REF!)</f>
        <v>#REF!</v>
      </c>
      <c r="E184" s="97" t="e">
        <f t="shared" si="15"/>
        <v>#REF!</v>
      </c>
      <c r="F184" s="70" t="s">
        <v>91</v>
      </c>
      <c r="G184" s="59"/>
      <c r="H184" s="59"/>
    </row>
    <row r="185" spans="1:8">
      <c r="A185" s="61"/>
      <c r="B185" s="71"/>
      <c r="C185" s="68"/>
      <c r="D185" s="68"/>
      <c r="E185" s="63"/>
      <c r="F185" s="61"/>
      <c r="G185" s="61"/>
      <c r="H185" s="61"/>
    </row>
    <row r="186" spans="1:8">
      <c r="A186" s="61"/>
      <c r="B186" s="67" t="s">
        <v>134</v>
      </c>
      <c r="C186" s="68"/>
      <c r="D186" s="68"/>
      <c r="E186" s="63"/>
      <c r="F186" s="61"/>
      <c r="G186" s="61"/>
      <c r="H186" s="61"/>
    </row>
    <row r="187" spans="1:8" ht="36">
      <c r="A187" s="61"/>
      <c r="B187" s="61"/>
      <c r="C187" s="56" t="s">
        <v>44</v>
      </c>
      <c r="D187" s="56" t="s">
        <v>192</v>
      </c>
      <c r="E187" s="56" t="s">
        <v>45</v>
      </c>
      <c r="F187" s="61"/>
      <c r="G187" s="61"/>
      <c r="H187" s="61"/>
    </row>
    <row r="188" spans="1:8">
      <c r="A188" s="61"/>
      <c r="B188" s="71" t="e">
        <f>#REF!</f>
        <v>#REF!</v>
      </c>
      <c r="C188" s="108" t="e">
        <f>#REF!</f>
        <v>#REF!</v>
      </c>
      <c r="D188" s="108" t="e">
        <f>#REF!</f>
        <v>#REF!</v>
      </c>
      <c r="E188" s="108" t="e">
        <f>D188-C188</f>
        <v>#REF!</v>
      </c>
      <c r="F188" s="61"/>
      <c r="G188" s="61"/>
      <c r="H188" s="61"/>
    </row>
    <row r="189" spans="1:8">
      <c r="A189" s="61"/>
      <c r="B189" s="71" t="e">
        <f>#REF!</f>
        <v>#REF!</v>
      </c>
      <c r="C189" s="108" t="e">
        <f>#REF!</f>
        <v>#REF!</v>
      </c>
      <c r="D189" s="108" t="e">
        <f>#REF!</f>
        <v>#REF!</v>
      </c>
      <c r="E189" s="108" t="e">
        <f t="shared" ref="E189:E207" si="16">D189-C189</f>
        <v>#REF!</v>
      </c>
      <c r="F189" s="61"/>
      <c r="G189" s="61"/>
      <c r="H189" s="61"/>
    </row>
    <row r="190" spans="1:8">
      <c r="A190" s="61"/>
      <c r="B190" s="71" t="e">
        <f>#REF!</f>
        <v>#REF!</v>
      </c>
      <c r="C190" s="108" t="e">
        <f>#REF!</f>
        <v>#REF!</v>
      </c>
      <c r="D190" s="108" t="e">
        <f>#REF!</f>
        <v>#REF!</v>
      </c>
      <c r="E190" s="108" t="e">
        <f t="shared" si="16"/>
        <v>#REF!</v>
      </c>
      <c r="F190" s="61"/>
      <c r="G190" s="61"/>
      <c r="H190" s="61"/>
    </row>
    <row r="191" spans="1:8">
      <c r="A191" s="61"/>
      <c r="B191" s="71" t="e">
        <f>#REF!</f>
        <v>#REF!</v>
      </c>
      <c r="C191" s="108" t="e">
        <f>#REF!</f>
        <v>#REF!</v>
      </c>
      <c r="D191" s="108" t="e">
        <f>#REF!</f>
        <v>#REF!</v>
      </c>
      <c r="E191" s="108" t="e">
        <f t="shared" si="16"/>
        <v>#REF!</v>
      </c>
      <c r="F191" s="61"/>
      <c r="G191" s="61"/>
      <c r="H191" s="61"/>
    </row>
    <row r="192" spans="1:8">
      <c r="A192" s="61"/>
      <c r="B192" s="71" t="e">
        <f>#REF!</f>
        <v>#REF!</v>
      </c>
      <c r="C192" s="108" t="e">
        <f>#REF!</f>
        <v>#REF!</v>
      </c>
      <c r="D192" s="108" t="e">
        <f>#REF!</f>
        <v>#REF!</v>
      </c>
      <c r="E192" s="108" t="e">
        <f t="shared" si="16"/>
        <v>#REF!</v>
      </c>
      <c r="F192" s="61"/>
      <c r="G192" s="61"/>
      <c r="H192" s="61"/>
    </row>
    <row r="193" spans="1:8">
      <c r="A193" s="61"/>
      <c r="B193" s="71" t="e">
        <f>#REF!</f>
        <v>#REF!</v>
      </c>
      <c r="C193" s="108" t="e">
        <f>#REF!</f>
        <v>#REF!</v>
      </c>
      <c r="D193" s="108" t="e">
        <f>#REF!</f>
        <v>#REF!</v>
      </c>
      <c r="E193" s="108" t="e">
        <f t="shared" si="16"/>
        <v>#REF!</v>
      </c>
      <c r="F193" s="61"/>
      <c r="G193" s="61"/>
      <c r="H193" s="61"/>
    </row>
    <row r="194" spans="1:8">
      <c r="A194" s="61"/>
      <c r="B194" s="71" t="e">
        <f>#REF!</f>
        <v>#REF!</v>
      </c>
      <c r="C194" s="108" t="e">
        <f>#REF!</f>
        <v>#REF!</v>
      </c>
      <c r="D194" s="108" t="e">
        <f>#REF!</f>
        <v>#REF!</v>
      </c>
      <c r="E194" s="108" t="e">
        <f t="shared" si="16"/>
        <v>#REF!</v>
      </c>
      <c r="F194" s="61"/>
      <c r="G194" s="61"/>
      <c r="H194" s="61"/>
    </row>
    <row r="195" spans="1:8">
      <c r="A195" s="64"/>
      <c r="B195" s="71" t="e">
        <f>#REF!</f>
        <v>#REF!</v>
      </c>
      <c r="C195" s="108" t="e">
        <f>#REF!</f>
        <v>#REF!</v>
      </c>
      <c r="D195" s="108" t="e">
        <f>#REF!</f>
        <v>#REF!</v>
      </c>
      <c r="E195" s="108" t="e">
        <f t="shared" si="16"/>
        <v>#REF!</v>
      </c>
      <c r="F195" s="61"/>
      <c r="G195" s="61"/>
      <c r="H195" s="61"/>
    </row>
    <row r="196" spans="1:8">
      <c r="A196" s="64"/>
      <c r="B196" s="71" t="e">
        <f>#REF!</f>
        <v>#REF!</v>
      </c>
      <c r="C196" s="108" t="e">
        <f>#REF!</f>
        <v>#REF!</v>
      </c>
      <c r="D196" s="108" t="e">
        <f>#REF!</f>
        <v>#REF!</v>
      </c>
      <c r="E196" s="108" t="e">
        <f t="shared" si="16"/>
        <v>#REF!</v>
      </c>
      <c r="F196" s="61"/>
      <c r="G196" s="61"/>
      <c r="H196" s="61"/>
    </row>
    <row r="197" spans="1:8">
      <c r="A197" s="61"/>
      <c r="B197" s="71" t="e">
        <f>#REF!</f>
        <v>#REF!</v>
      </c>
      <c r="C197" s="108" t="e">
        <f>#REF!</f>
        <v>#REF!</v>
      </c>
      <c r="D197" s="108" t="e">
        <f>#REF!</f>
        <v>#REF!</v>
      </c>
      <c r="E197" s="108" t="e">
        <f t="shared" si="16"/>
        <v>#REF!</v>
      </c>
      <c r="F197" s="61"/>
      <c r="G197" s="61"/>
      <c r="H197" s="61"/>
    </row>
    <row r="198" spans="1:8">
      <c r="A198" s="61"/>
      <c r="B198" s="71" t="e">
        <f>#REF!</f>
        <v>#REF!</v>
      </c>
      <c r="C198" s="108" t="e">
        <f>#REF!</f>
        <v>#REF!</v>
      </c>
      <c r="D198" s="108" t="e">
        <f>#REF!</f>
        <v>#REF!</v>
      </c>
      <c r="E198" s="108" t="e">
        <f t="shared" si="16"/>
        <v>#REF!</v>
      </c>
      <c r="F198" s="61"/>
      <c r="G198" s="61"/>
      <c r="H198" s="61"/>
    </row>
    <row r="199" spans="1:8">
      <c r="A199" s="61"/>
      <c r="B199" s="71" t="e">
        <f>#REF!</f>
        <v>#REF!</v>
      </c>
      <c r="C199" s="108" t="e">
        <f>#REF!</f>
        <v>#REF!</v>
      </c>
      <c r="D199" s="108" t="e">
        <f>#REF!</f>
        <v>#REF!</v>
      </c>
      <c r="E199" s="108" t="e">
        <f t="shared" si="16"/>
        <v>#REF!</v>
      </c>
      <c r="F199" s="61"/>
      <c r="G199" s="61"/>
      <c r="H199" s="61"/>
    </row>
    <row r="200" spans="1:8">
      <c r="A200" s="61"/>
      <c r="B200" s="71" t="e">
        <f>#REF!</f>
        <v>#REF!</v>
      </c>
      <c r="C200" s="108" t="e">
        <f>#REF!</f>
        <v>#REF!</v>
      </c>
      <c r="D200" s="108" t="e">
        <f>#REF!</f>
        <v>#REF!</v>
      </c>
      <c r="E200" s="108" t="e">
        <f t="shared" si="16"/>
        <v>#REF!</v>
      </c>
      <c r="F200" s="61"/>
      <c r="G200" s="61"/>
      <c r="H200" s="61"/>
    </row>
    <row r="201" spans="1:8">
      <c r="A201" s="61"/>
      <c r="B201" s="71" t="e">
        <f>#REF!</f>
        <v>#REF!</v>
      </c>
      <c r="C201" s="108" t="e">
        <f>#REF!</f>
        <v>#REF!</v>
      </c>
      <c r="D201" s="108" t="e">
        <f>#REF!</f>
        <v>#REF!</v>
      </c>
      <c r="E201" s="108" t="e">
        <f t="shared" si="16"/>
        <v>#REF!</v>
      </c>
      <c r="F201" s="61"/>
      <c r="G201" s="61"/>
      <c r="H201" s="61"/>
    </row>
    <row r="202" spans="1:8">
      <c r="A202" s="61"/>
      <c r="B202" s="71" t="e">
        <f>#REF!</f>
        <v>#REF!</v>
      </c>
      <c r="C202" s="108" t="e">
        <f>#REF!</f>
        <v>#REF!</v>
      </c>
      <c r="D202" s="108" t="e">
        <f>#REF!</f>
        <v>#REF!</v>
      </c>
      <c r="E202" s="108" t="e">
        <f t="shared" si="16"/>
        <v>#REF!</v>
      </c>
      <c r="F202" s="61"/>
      <c r="G202" s="61"/>
      <c r="H202" s="61"/>
    </row>
    <row r="203" spans="1:8">
      <c r="A203" s="61"/>
      <c r="B203" s="71" t="e">
        <f>#REF!</f>
        <v>#REF!</v>
      </c>
      <c r="C203" s="108" t="e">
        <f>#REF!</f>
        <v>#REF!</v>
      </c>
      <c r="D203" s="108" t="e">
        <f>#REF!</f>
        <v>#REF!</v>
      </c>
      <c r="E203" s="108" t="e">
        <f t="shared" si="16"/>
        <v>#REF!</v>
      </c>
      <c r="F203" s="61"/>
      <c r="G203" s="61"/>
      <c r="H203" s="61"/>
    </row>
    <row r="204" spans="1:8">
      <c r="A204" s="61"/>
      <c r="B204" s="71" t="e">
        <f>#REF!</f>
        <v>#REF!</v>
      </c>
      <c r="C204" s="108" t="e">
        <f>#REF!</f>
        <v>#REF!</v>
      </c>
      <c r="D204" s="108" t="e">
        <f>#REF!</f>
        <v>#REF!</v>
      </c>
      <c r="E204" s="108" t="e">
        <f t="shared" si="16"/>
        <v>#REF!</v>
      </c>
      <c r="F204" s="61"/>
      <c r="G204" s="61"/>
      <c r="H204" s="61"/>
    </row>
    <row r="205" spans="1:8">
      <c r="A205" s="61"/>
      <c r="B205" s="71" t="e">
        <f>#REF!</f>
        <v>#REF!</v>
      </c>
      <c r="C205" s="278" t="e">
        <f>#REF!</f>
        <v>#REF!</v>
      </c>
      <c r="D205" s="108" t="e">
        <f>#REF!</f>
        <v>#REF!</v>
      </c>
      <c r="E205" s="279" t="e">
        <f t="shared" si="16"/>
        <v>#REF!</v>
      </c>
      <c r="F205" s="61"/>
      <c r="G205" s="61"/>
      <c r="H205" s="61"/>
    </row>
    <row r="206" spans="1:8">
      <c r="A206" s="61"/>
      <c r="B206" s="71" t="e">
        <f>#REF!</f>
        <v>#REF!</v>
      </c>
      <c r="C206" s="108" t="e">
        <f>#REF!</f>
        <v>#REF!</v>
      </c>
      <c r="D206" s="108" t="e">
        <f>#REF!</f>
        <v>#REF!</v>
      </c>
      <c r="E206" s="108" t="e">
        <f t="shared" si="16"/>
        <v>#REF!</v>
      </c>
      <c r="F206" s="61"/>
      <c r="G206" s="61"/>
      <c r="H206" s="61"/>
    </row>
    <row r="207" spans="1:8">
      <c r="A207" s="61"/>
      <c r="B207" s="71" t="e">
        <f>#REF!</f>
        <v>#REF!</v>
      </c>
      <c r="C207" s="108" t="e">
        <f>#REF!</f>
        <v>#REF!</v>
      </c>
      <c r="D207" s="108" t="e">
        <f>#REF!</f>
        <v>#REF!</v>
      </c>
      <c r="E207" s="108" t="e">
        <f t="shared" si="16"/>
        <v>#REF!</v>
      </c>
      <c r="F207" s="61"/>
      <c r="G207" s="61"/>
      <c r="H207" s="61"/>
    </row>
    <row r="208" spans="1:8">
      <c r="A208" s="61"/>
      <c r="B208" s="71" t="e">
        <f>#REF!</f>
        <v>#REF!</v>
      </c>
      <c r="C208" s="108" t="e">
        <f>#REF!</f>
        <v>#REF!</v>
      </c>
      <c r="D208" s="108" t="e">
        <f>#REF!</f>
        <v>#REF!</v>
      </c>
      <c r="E208" s="163"/>
      <c r="F208" s="61"/>
      <c r="G208" s="61"/>
      <c r="H208" s="61"/>
    </row>
    <row r="209" spans="1:18">
      <c r="A209" s="61"/>
      <c r="B209" s="71"/>
      <c r="C209" s="68"/>
      <c r="D209" s="68"/>
      <c r="E209" s="63"/>
      <c r="F209" s="61"/>
      <c r="G209" s="61"/>
      <c r="H209" s="61"/>
    </row>
    <row r="210" spans="1:18">
      <c r="A210" s="61"/>
      <c r="B210" s="67" t="s">
        <v>135</v>
      </c>
      <c r="C210" s="61"/>
      <c r="D210" s="72"/>
      <c r="E210" s="61"/>
      <c r="F210" s="61"/>
      <c r="G210" s="61"/>
      <c r="H210" s="61"/>
    </row>
    <row r="211" spans="1:18">
      <c r="A211" s="61"/>
      <c r="B211" s="71"/>
      <c r="C211" s="73" t="s">
        <v>136</v>
      </c>
      <c r="D211" s="74"/>
      <c r="E211" s="61"/>
      <c r="F211" s="61"/>
      <c r="G211" s="61"/>
      <c r="H211" s="61"/>
    </row>
    <row r="212" spans="1:18">
      <c r="A212" s="61"/>
      <c r="B212" s="71" t="s">
        <v>30</v>
      </c>
      <c r="C212" s="296" t="e">
        <f>C150</f>
        <v>#REF!</v>
      </c>
      <c r="D212" s="296" t="e">
        <f>C150</f>
        <v>#REF!</v>
      </c>
      <c r="E212" s="70"/>
      <c r="F212" s="61"/>
      <c r="G212" s="61"/>
      <c r="H212" s="61"/>
    </row>
    <row r="213" spans="1:18">
      <c r="A213" s="61"/>
      <c r="B213" s="71" t="s">
        <v>31</v>
      </c>
      <c r="C213" s="296" t="e">
        <f>C172</f>
        <v>#REF!</v>
      </c>
      <c r="D213" s="296" t="e">
        <f>C172</f>
        <v>#REF!</v>
      </c>
      <c r="E213" s="75"/>
      <c r="F213" s="75"/>
      <c r="G213" s="61"/>
      <c r="H213" s="61"/>
    </row>
    <row r="214" spans="1:18">
      <c r="A214" s="61"/>
      <c r="B214" s="61"/>
      <c r="C214" s="61"/>
      <c r="D214" s="61"/>
      <c r="E214" s="61"/>
      <c r="F214" s="61"/>
      <c r="G214" s="61"/>
      <c r="H214" s="6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80"/>
  <sheetViews>
    <sheetView showGridLines="0" view="pageBreakPreview" zoomScaleNormal="100" zoomScaleSheetLayoutView="100" workbookViewId="0">
      <selection activeCell="K13" sqref="K13"/>
    </sheetView>
  </sheetViews>
  <sheetFormatPr defaultColWidth="8.85546875" defaultRowHeight="12.75"/>
  <cols>
    <col min="1" max="1" width="10.28515625" style="246" customWidth="1"/>
    <col min="2" max="2" width="15.42578125" style="246" customWidth="1"/>
    <col min="3" max="3" width="16" style="246" customWidth="1"/>
    <col min="4" max="5" width="10.28515625" style="246" customWidth="1"/>
    <col min="6" max="6" width="15.85546875" style="246" customWidth="1"/>
    <col min="7" max="8" width="10.28515625" style="246" customWidth="1"/>
    <col min="9" max="9" width="7.140625" style="246" customWidth="1"/>
    <col min="10" max="16384" width="8.85546875" style="246"/>
  </cols>
  <sheetData>
    <row r="1" spans="1:9">
      <c r="A1" s="667" t="s">
        <v>600</v>
      </c>
      <c r="B1" s="668"/>
      <c r="C1" s="668"/>
      <c r="D1" s="668"/>
      <c r="E1" s="668"/>
      <c r="F1" s="669" t="s">
        <v>92</v>
      </c>
      <c r="G1" s="670"/>
      <c r="H1" s="670"/>
      <c r="I1" s="671"/>
    </row>
    <row r="2" spans="1:9" ht="31.5">
      <c r="A2" s="672" t="s">
        <v>601</v>
      </c>
      <c r="B2" s="673"/>
      <c r="C2" s="673"/>
      <c r="D2" s="673"/>
      <c r="E2" s="673"/>
      <c r="F2" s="673"/>
      <c r="G2" s="673"/>
      <c r="H2" s="673"/>
      <c r="I2" s="674"/>
    </row>
    <row r="3" spans="1:9" ht="13.5" thickBot="1"/>
    <row r="4" spans="1:9" ht="16.5" thickBot="1">
      <c r="A4" s="660" t="s">
        <v>476</v>
      </c>
      <c r="B4" s="661"/>
      <c r="C4" s="661"/>
      <c r="D4" s="661"/>
      <c r="E4" s="661"/>
      <c r="F4" s="661"/>
      <c r="G4" s="661"/>
      <c r="H4" s="661"/>
      <c r="I4" s="662"/>
    </row>
    <row r="5" spans="1:9" ht="13.5" thickBot="1"/>
    <row r="6" spans="1:9" ht="13.5" thickBot="1">
      <c r="A6" s="246" t="s">
        <v>477</v>
      </c>
      <c r="C6" s="675" t="s">
        <v>653</v>
      </c>
      <c r="D6" s="676"/>
      <c r="E6" s="676"/>
      <c r="F6" s="677"/>
    </row>
    <row r="7" spans="1:9" ht="13.5" thickBot="1">
      <c r="A7" s="246" t="s">
        <v>278</v>
      </c>
      <c r="C7" s="678" t="s">
        <v>50</v>
      </c>
      <c r="D7" s="679"/>
      <c r="E7" s="679"/>
      <c r="F7" s="680"/>
    </row>
    <row r="8" spans="1:9" ht="13.5" thickBot="1">
      <c r="A8" s="246" t="s">
        <v>40</v>
      </c>
      <c r="C8" s="678" t="s">
        <v>654</v>
      </c>
      <c r="D8" s="679"/>
      <c r="E8" s="679"/>
      <c r="F8" s="680"/>
    </row>
    <row r="9" spans="1:9" ht="13.5" thickBot="1"/>
    <row r="10" spans="1:9" ht="16.5" thickBot="1">
      <c r="A10" s="660" t="s">
        <v>478</v>
      </c>
      <c r="B10" s="661"/>
      <c r="C10" s="661"/>
      <c r="D10" s="661"/>
      <c r="E10" s="661"/>
      <c r="F10" s="661"/>
      <c r="G10" s="661"/>
      <c r="H10" s="661"/>
      <c r="I10" s="662"/>
    </row>
    <row r="12" spans="1:9">
      <c r="A12" s="297" t="s">
        <v>479</v>
      </c>
      <c r="F12" s="297" t="s">
        <v>92</v>
      </c>
      <c r="G12" s="297"/>
      <c r="H12" s="298"/>
      <c r="I12" s="164"/>
    </row>
    <row r="13" spans="1:9" ht="409.5" customHeight="1">
      <c r="A13" s="297"/>
      <c r="F13" s="297"/>
      <c r="G13" s="297"/>
      <c r="H13" s="298"/>
      <c r="I13" s="164"/>
    </row>
    <row r="14" spans="1:9" ht="135" customHeight="1">
      <c r="A14" s="297"/>
      <c r="F14" s="297"/>
      <c r="G14" s="297"/>
      <c r="H14" s="298"/>
      <c r="I14" s="164"/>
    </row>
    <row r="15" spans="1:9" ht="12.75" customHeight="1">
      <c r="A15" s="297"/>
      <c r="F15" s="297"/>
      <c r="G15" s="297"/>
      <c r="H15" s="298"/>
      <c r="I15" s="164"/>
    </row>
    <row r="16" spans="1:9" ht="12.75" customHeight="1">
      <c r="A16" s="297"/>
      <c r="D16" s="494" t="s">
        <v>480</v>
      </c>
      <c r="F16" s="297"/>
      <c r="G16" s="297"/>
      <c r="H16" s="298"/>
      <c r="I16" s="164"/>
    </row>
    <row r="17" spans="1:9" ht="12.75" customHeight="1">
      <c r="A17" s="297"/>
      <c r="B17" s="297"/>
      <c r="C17" s="300" t="s">
        <v>481</v>
      </c>
      <c r="D17" s="301">
        <v>0</v>
      </c>
      <c r="E17" s="297"/>
      <c r="F17" s="297"/>
      <c r="G17" s="298"/>
      <c r="H17" s="164"/>
    </row>
    <row r="18" spans="1:9" ht="12.75" customHeight="1">
      <c r="A18" s="297"/>
      <c r="F18" s="297"/>
      <c r="G18" s="297"/>
      <c r="H18" s="298"/>
      <c r="I18" s="164"/>
    </row>
    <row r="19" spans="1:9" ht="12.75" customHeight="1">
      <c r="A19" s="297"/>
      <c r="F19" s="297"/>
      <c r="G19" s="297"/>
      <c r="H19" s="298"/>
      <c r="I19" s="164"/>
    </row>
    <row r="20" spans="1:9">
      <c r="A20" s="297" t="s">
        <v>482</v>
      </c>
      <c r="F20" s="297"/>
      <c r="G20" s="297"/>
      <c r="H20" s="298"/>
      <c r="I20" s="164"/>
    </row>
    <row r="21" spans="1:9" ht="159.75" customHeight="1">
      <c r="A21" s="297"/>
      <c r="F21" s="297"/>
      <c r="G21" s="297"/>
      <c r="H21" s="298"/>
      <c r="I21" s="164"/>
    </row>
    <row r="22" spans="1:9" ht="12.75" customHeight="1">
      <c r="A22" s="297"/>
      <c r="F22" s="297"/>
      <c r="G22" s="297"/>
      <c r="H22" s="298"/>
      <c r="I22" s="164"/>
    </row>
    <row r="23" spans="1:9" ht="12.75" customHeight="1">
      <c r="A23" s="297"/>
      <c r="F23" s="297"/>
      <c r="G23" s="297"/>
      <c r="H23" s="298"/>
      <c r="I23" s="164"/>
    </row>
    <row r="24" spans="1:9" ht="12.75" customHeight="1">
      <c r="A24" s="297"/>
      <c r="F24" s="297"/>
      <c r="G24" s="297"/>
      <c r="H24" s="298"/>
      <c r="I24" s="164"/>
    </row>
    <row r="25" spans="1:9" ht="12.75" customHeight="1">
      <c r="A25" s="297"/>
      <c r="D25" s="494" t="s">
        <v>480</v>
      </c>
      <c r="E25" s="297"/>
      <c r="F25" s="297"/>
      <c r="G25" s="298"/>
      <c r="H25" s="164"/>
    </row>
    <row r="26" spans="1:9" ht="12.75" customHeight="1">
      <c r="A26" s="297"/>
      <c r="C26" s="300" t="s">
        <v>483</v>
      </c>
      <c r="D26" s="494">
        <v>0</v>
      </c>
      <c r="E26" s="297"/>
      <c r="F26" s="297"/>
      <c r="G26" s="298"/>
      <c r="H26" s="164"/>
    </row>
    <row r="27" spans="1:9" ht="12.75" customHeight="1">
      <c r="A27" s="297"/>
      <c r="C27" s="300"/>
      <c r="D27" s="302"/>
      <c r="E27" s="302"/>
      <c r="F27" s="297"/>
      <c r="G27" s="297"/>
      <c r="H27" s="298"/>
      <c r="I27" s="164"/>
    </row>
    <row r="28" spans="1:9" ht="12.75" customHeight="1">
      <c r="A28" s="297"/>
      <c r="C28" s="300"/>
      <c r="D28" s="302"/>
      <c r="E28" s="302"/>
      <c r="F28" s="297"/>
      <c r="G28" s="297"/>
      <c r="H28" s="298"/>
      <c r="I28" s="164"/>
    </row>
    <row r="29" spans="1:9">
      <c r="A29" s="297" t="s">
        <v>484</v>
      </c>
      <c r="F29" s="297"/>
      <c r="G29" s="297"/>
      <c r="H29" s="298"/>
      <c r="I29" s="164"/>
    </row>
    <row r="30" spans="1:9" ht="245.25" customHeight="1">
      <c r="A30" s="297"/>
      <c r="F30" s="297"/>
      <c r="G30" s="297"/>
      <c r="H30" s="298"/>
      <c r="I30" s="164"/>
    </row>
    <row r="31" spans="1:9" ht="12.75" customHeight="1">
      <c r="A31" s="297"/>
      <c r="F31" s="297"/>
      <c r="G31" s="297"/>
      <c r="H31" s="298"/>
      <c r="I31" s="164"/>
    </row>
    <row r="32" spans="1:9" ht="12.75" customHeight="1">
      <c r="A32" s="297"/>
      <c r="F32" s="297"/>
      <c r="G32" s="297"/>
      <c r="H32" s="298"/>
      <c r="I32" s="164"/>
    </row>
    <row r="33" spans="1:9" ht="12.75" customHeight="1">
      <c r="A33" s="297"/>
      <c r="F33" s="297"/>
      <c r="G33" s="297"/>
      <c r="H33" s="298"/>
      <c r="I33" s="164"/>
    </row>
    <row r="34" spans="1:9" ht="12.75" customHeight="1">
      <c r="A34" s="297"/>
      <c r="F34" s="297"/>
      <c r="G34" s="297"/>
      <c r="H34" s="298"/>
      <c r="I34" s="164"/>
    </row>
    <row r="35" spans="1:9" ht="12.75" customHeight="1">
      <c r="A35" s="297"/>
      <c r="F35" s="297"/>
      <c r="G35" s="297"/>
      <c r="H35" s="298"/>
      <c r="I35" s="164"/>
    </row>
    <row r="36" spans="1:9" ht="12.75" customHeight="1">
      <c r="A36" s="297"/>
      <c r="F36" s="297"/>
      <c r="G36" s="297"/>
      <c r="H36" s="298"/>
      <c r="I36" s="164"/>
    </row>
    <row r="37" spans="1:9" ht="12.75" customHeight="1">
      <c r="A37" s="297"/>
      <c r="F37" s="297"/>
      <c r="G37" s="297"/>
      <c r="H37" s="298"/>
      <c r="I37" s="164"/>
    </row>
    <row r="38" spans="1:9" ht="12.75" customHeight="1">
      <c r="A38" s="297"/>
      <c r="F38" s="297"/>
      <c r="G38" s="297"/>
      <c r="H38" s="298"/>
      <c r="I38" s="164"/>
    </row>
    <row r="39" spans="1:9" ht="12.75" customHeight="1">
      <c r="A39" s="297"/>
      <c r="F39" s="297"/>
      <c r="G39" s="297"/>
      <c r="H39" s="298"/>
      <c r="I39" s="164"/>
    </row>
    <row r="40" spans="1:9" ht="12.75" customHeight="1">
      <c r="A40" s="297"/>
      <c r="F40" s="297"/>
      <c r="G40" s="297"/>
      <c r="H40" s="298"/>
      <c r="I40" s="164"/>
    </row>
    <row r="41" spans="1:9" ht="12.75" customHeight="1">
      <c r="A41" s="297"/>
      <c r="F41" s="297"/>
      <c r="G41" s="297"/>
      <c r="H41" s="298"/>
      <c r="I41" s="164"/>
    </row>
    <row r="42" spans="1:9" ht="12.75" customHeight="1">
      <c r="A42" s="297"/>
      <c r="F42" s="297"/>
      <c r="G42" s="297"/>
      <c r="H42" s="298"/>
      <c r="I42" s="164"/>
    </row>
    <row r="43" spans="1:9" ht="12.75" customHeight="1">
      <c r="A43" s="297"/>
      <c r="F43" s="297"/>
      <c r="G43" s="297"/>
      <c r="H43" s="298"/>
      <c r="I43" s="164"/>
    </row>
    <row r="44" spans="1:9" ht="12.75" customHeight="1">
      <c r="A44" s="297"/>
      <c r="F44" s="297"/>
      <c r="G44" s="297"/>
      <c r="H44" s="298"/>
      <c r="I44" s="164"/>
    </row>
    <row r="45" spans="1:9" ht="12.75" customHeight="1">
      <c r="A45" s="297"/>
      <c r="D45" s="494" t="s">
        <v>480</v>
      </c>
      <c r="E45" s="297"/>
      <c r="F45" s="297"/>
      <c r="G45" s="298"/>
      <c r="H45" s="164"/>
    </row>
    <row r="46" spans="1:9" ht="12.75" customHeight="1">
      <c r="A46" s="297"/>
      <c r="C46" s="300" t="s">
        <v>485</v>
      </c>
      <c r="D46" s="301">
        <v>0</v>
      </c>
      <c r="E46" s="297"/>
      <c r="F46" s="297"/>
      <c r="G46" s="298"/>
      <c r="H46" s="164"/>
    </row>
    <row r="47" spans="1:9" ht="12.75" customHeight="1">
      <c r="A47" s="297"/>
      <c r="F47" s="297"/>
      <c r="G47" s="297"/>
      <c r="H47" s="298"/>
      <c r="I47" s="164"/>
    </row>
    <row r="48" spans="1:9" ht="15" customHeight="1">
      <c r="A48" s="297"/>
      <c r="F48" s="297"/>
      <c r="G48" s="297"/>
      <c r="H48" s="298"/>
      <c r="I48" s="164"/>
    </row>
    <row r="49" spans="1:9">
      <c r="A49" s="297" t="s">
        <v>606</v>
      </c>
      <c r="F49" s="297"/>
      <c r="G49" s="297"/>
      <c r="H49" s="298"/>
      <c r="I49" s="164"/>
    </row>
    <row r="50" spans="1:9" ht="374.25" customHeight="1">
      <c r="A50" s="297"/>
      <c r="F50" s="297"/>
      <c r="G50" s="297"/>
      <c r="H50" s="298"/>
      <c r="I50" s="164"/>
    </row>
    <row r="51" spans="1:9" ht="12.75" customHeight="1">
      <c r="A51" s="297"/>
      <c r="F51" s="297"/>
      <c r="G51" s="297"/>
      <c r="H51" s="298"/>
      <c r="I51" s="164"/>
    </row>
    <row r="52" spans="1:9" ht="12.75" customHeight="1">
      <c r="A52" s="297"/>
      <c r="F52" s="297"/>
      <c r="G52" s="297"/>
      <c r="H52" s="298"/>
      <c r="I52" s="164"/>
    </row>
    <row r="53" spans="1:9" ht="12.75" customHeight="1">
      <c r="A53" s="297"/>
      <c r="F53" s="297"/>
      <c r="G53" s="297"/>
      <c r="H53" s="298"/>
      <c r="I53" s="164"/>
    </row>
    <row r="54" spans="1:9" ht="12.75" customHeight="1">
      <c r="A54" s="297"/>
      <c r="F54" s="297"/>
      <c r="G54" s="297"/>
      <c r="H54" s="298"/>
      <c r="I54" s="164"/>
    </row>
    <row r="55" spans="1:9" ht="12.75" customHeight="1">
      <c r="A55" s="297"/>
      <c r="F55" s="297"/>
      <c r="G55" s="297"/>
      <c r="H55" s="298"/>
      <c r="I55" s="164"/>
    </row>
    <row r="56" spans="1:9" ht="12.75" customHeight="1">
      <c r="A56" s="297"/>
      <c r="F56" s="297"/>
      <c r="G56" s="297"/>
      <c r="H56" s="298"/>
      <c r="I56" s="164"/>
    </row>
    <row r="57" spans="1:9" ht="12.75" customHeight="1">
      <c r="A57" s="297"/>
      <c r="F57" s="297"/>
      <c r="G57" s="297"/>
      <c r="H57" s="298"/>
      <c r="I57" s="164"/>
    </row>
    <row r="58" spans="1:9" ht="12.75" customHeight="1">
      <c r="A58" s="297"/>
      <c r="F58" s="297"/>
      <c r="G58" s="297"/>
      <c r="H58" s="298"/>
      <c r="I58" s="164"/>
    </row>
    <row r="59" spans="1:9" ht="12.75" customHeight="1">
      <c r="A59" s="297"/>
      <c r="F59" s="297"/>
      <c r="G59" s="297"/>
      <c r="H59" s="298"/>
      <c r="I59" s="164"/>
    </row>
    <row r="60" spans="1:9" ht="12.75" customHeight="1">
      <c r="A60" s="297"/>
      <c r="F60" s="297"/>
      <c r="G60" s="297"/>
      <c r="H60" s="298"/>
      <c r="I60" s="164"/>
    </row>
    <row r="61" spans="1:9" ht="12.75" customHeight="1">
      <c r="A61" s="297"/>
      <c r="F61" s="297"/>
      <c r="G61" s="297"/>
      <c r="H61" s="298"/>
      <c r="I61" s="164"/>
    </row>
    <row r="62" spans="1:9" ht="12.75" customHeight="1">
      <c r="A62" s="297"/>
      <c r="F62" s="297"/>
      <c r="G62" s="297"/>
      <c r="H62" s="298"/>
      <c r="I62" s="164"/>
    </row>
    <row r="63" spans="1:9" ht="12.75" customHeight="1">
      <c r="A63" s="297"/>
      <c r="F63" s="297"/>
      <c r="G63" s="297"/>
      <c r="H63" s="298"/>
      <c r="I63" s="164"/>
    </row>
    <row r="64" spans="1:9" ht="12.75" customHeight="1">
      <c r="A64" s="297"/>
      <c r="F64" s="297"/>
      <c r="G64" s="297"/>
      <c r="H64" s="298"/>
      <c r="I64" s="164"/>
    </row>
    <row r="65" spans="1:9" ht="12.75" customHeight="1">
      <c r="A65" s="297"/>
      <c r="F65" s="297"/>
      <c r="G65" s="297"/>
      <c r="H65" s="298"/>
      <c r="I65" s="164"/>
    </row>
    <row r="66" spans="1:9" ht="12.75" customHeight="1">
      <c r="A66" s="297"/>
      <c r="C66" s="297" t="s">
        <v>486</v>
      </c>
      <c r="D66" s="681" t="s">
        <v>232</v>
      </c>
      <c r="E66" s="682"/>
      <c r="F66" s="682"/>
      <c r="G66" s="683"/>
      <c r="H66" s="500"/>
      <c r="I66" s="164"/>
    </row>
    <row r="67" spans="1:9" ht="12.75" customHeight="1">
      <c r="A67" s="297"/>
      <c r="F67" s="297"/>
      <c r="G67" s="297"/>
      <c r="H67" s="298"/>
      <c r="I67" s="164"/>
    </row>
    <row r="68" spans="1:9" ht="12.75" customHeight="1">
      <c r="A68" s="297"/>
      <c r="D68" s="494" t="s">
        <v>480</v>
      </c>
      <c r="E68" s="297"/>
      <c r="F68" s="297"/>
      <c r="G68" s="298"/>
      <c r="H68" s="164"/>
    </row>
    <row r="69" spans="1:9" ht="12.75" customHeight="1">
      <c r="A69" s="297"/>
      <c r="C69" s="300" t="s">
        <v>608</v>
      </c>
      <c r="D69" s="301">
        <v>0</v>
      </c>
      <c r="E69" s="297"/>
      <c r="F69" s="297"/>
      <c r="G69" s="298"/>
      <c r="H69" s="164"/>
    </row>
    <row r="70" spans="1:9" ht="12.75" customHeight="1">
      <c r="A70" s="297"/>
      <c r="F70" s="297"/>
      <c r="G70" s="297"/>
      <c r="H70" s="298"/>
      <c r="I70" s="164"/>
    </row>
    <row r="71" spans="1:9">
      <c r="A71" s="297" t="s">
        <v>607</v>
      </c>
      <c r="F71" s="297"/>
      <c r="G71" s="297"/>
      <c r="H71" s="298"/>
      <c r="I71" s="164"/>
    </row>
    <row r="72" spans="1:9" ht="331.5" customHeight="1">
      <c r="A72" s="297"/>
      <c r="F72" s="297"/>
      <c r="G72" s="297"/>
      <c r="H72" s="298"/>
      <c r="I72" s="164"/>
    </row>
    <row r="73" spans="1:9" ht="12.75" customHeight="1">
      <c r="A73" s="297"/>
      <c r="D73" s="494" t="s">
        <v>480</v>
      </c>
      <c r="F73" s="297"/>
      <c r="G73" s="297"/>
      <c r="H73" s="298"/>
      <c r="I73" s="164"/>
    </row>
    <row r="74" spans="1:9" ht="12.75" customHeight="1">
      <c r="A74" s="297"/>
      <c r="C74" s="300" t="s">
        <v>487</v>
      </c>
      <c r="D74" s="301">
        <v>0</v>
      </c>
      <c r="F74" s="297"/>
      <c r="G74" s="297"/>
      <c r="H74" s="298"/>
      <c r="I74" s="164"/>
    </row>
    <row r="75" spans="1:9" ht="12.75" customHeight="1">
      <c r="A75" s="297"/>
      <c r="F75" s="297"/>
      <c r="G75" s="297"/>
      <c r="H75" s="298"/>
      <c r="I75" s="164"/>
    </row>
    <row r="76" spans="1:9">
      <c r="A76" s="297" t="s">
        <v>488</v>
      </c>
      <c r="F76" s="297"/>
      <c r="G76" s="297"/>
      <c r="H76" s="298"/>
      <c r="I76" s="164"/>
    </row>
    <row r="77" spans="1:9" ht="131.25" customHeight="1"/>
    <row r="78" spans="1:9" ht="12.75" customHeight="1"/>
    <row r="79" spans="1:9" ht="12.75" customHeight="1">
      <c r="D79" s="494" t="s">
        <v>480</v>
      </c>
    </row>
    <row r="80" spans="1:9" ht="12.75" customHeight="1">
      <c r="C80" s="300" t="s">
        <v>489</v>
      </c>
      <c r="D80" s="301">
        <v>0</v>
      </c>
    </row>
    <row r="81" spans="1:9" ht="12.75" customHeight="1" thickBot="1"/>
    <row r="82" spans="1:9" ht="16.5" thickBot="1">
      <c r="A82" s="660" t="s">
        <v>490</v>
      </c>
      <c r="B82" s="661"/>
      <c r="C82" s="661"/>
      <c r="D82" s="661"/>
      <c r="E82" s="661"/>
      <c r="F82" s="661"/>
      <c r="G82" s="661"/>
      <c r="H82" s="661"/>
      <c r="I82" s="662"/>
    </row>
    <row r="85" spans="1:9">
      <c r="A85" s="297" t="s">
        <v>491</v>
      </c>
      <c r="F85" s="297" t="s">
        <v>92</v>
      </c>
      <c r="G85" s="297"/>
      <c r="H85" s="298"/>
      <c r="I85" s="164"/>
    </row>
    <row r="86" spans="1:9">
      <c r="A86" s="297"/>
      <c r="F86" s="297"/>
      <c r="G86" s="297"/>
      <c r="H86" s="298"/>
      <c r="I86" s="164"/>
    </row>
    <row r="87" spans="1:9">
      <c r="A87" s="297"/>
      <c r="F87" s="297"/>
      <c r="G87" s="297"/>
      <c r="H87" s="298"/>
      <c r="I87" s="164"/>
    </row>
    <row r="88" spans="1:9">
      <c r="A88" s="297"/>
      <c r="F88" s="297"/>
      <c r="G88" s="297"/>
      <c r="H88" s="298"/>
      <c r="I88" s="164"/>
    </row>
    <row r="89" spans="1:9" ht="47.25" customHeight="1">
      <c r="A89" s="297"/>
      <c r="F89" s="297"/>
      <c r="G89" s="297"/>
      <c r="H89" s="298"/>
      <c r="I89" s="164"/>
    </row>
    <row r="90" spans="1:9">
      <c r="A90" s="246" t="s">
        <v>492</v>
      </c>
      <c r="F90" s="303" t="s">
        <v>26</v>
      </c>
      <c r="G90" s="304"/>
      <c r="H90" s="164"/>
      <c r="I90" s="164"/>
    </row>
    <row r="91" spans="1:9">
      <c r="A91" s="246" t="s">
        <v>493</v>
      </c>
      <c r="F91" s="303">
        <v>0</v>
      </c>
      <c r="G91" s="304"/>
      <c r="H91" s="164"/>
      <c r="I91" s="164"/>
    </row>
    <row r="92" spans="1:9">
      <c r="A92" s="246" t="s">
        <v>494</v>
      </c>
      <c r="F92" s="303">
        <v>0</v>
      </c>
      <c r="G92" s="304"/>
      <c r="H92" s="164"/>
      <c r="I92" s="164"/>
    </row>
    <row r="93" spans="1:9">
      <c r="A93" s="297" t="s">
        <v>495</v>
      </c>
      <c r="F93" s="511" t="e">
        <f>F92/F91</f>
        <v>#DIV/0!</v>
      </c>
      <c r="G93" s="304"/>
      <c r="H93" s="164"/>
      <c r="I93" s="164"/>
    </row>
    <row r="94" spans="1:9">
      <c r="A94" s="246" t="s">
        <v>92</v>
      </c>
      <c r="F94" s="304"/>
      <c r="G94" s="164"/>
      <c r="H94" s="164"/>
    </row>
    <row r="95" spans="1:9">
      <c r="A95" s="297"/>
      <c r="F95" s="494" t="s">
        <v>480</v>
      </c>
      <c r="G95" s="164"/>
    </row>
    <row r="96" spans="1:9">
      <c r="A96" s="297"/>
      <c r="F96" s="301">
        <v>0</v>
      </c>
      <c r="G96" s="164"/>
    </row>
    <row r="97" spans="1:9">
      <c r="E97" s="297" t="s">
        <v>92</v>
      </c>
      <c r="F97" s="299" t="s">
        <v>92</v>
      </c>
      <c r="G97" s="299"/>
      <c r="H97" s="164"/>
      <c r="I97" s="164"/>
    </row>
    <row r="98" spans="1:9">
      <c r="A98" s="297" t="s">
        <v>609</v>
      </c>
      <c r="E98" s="297"/>
      <c r="F98" s="299"/>
      <c r="G98" s="299"/>
      <c r="H98" s="164"/>
      <c r="I98" s="164"/>
    </row>
    <row r="99" spans="1:9" ht="409.5" customHeight="1">
      <c r="E99" s="297"/>
      <c r="F99" s="299"/>
      <c r="G99" s="299"/>
      <c r="H99" s="164"/>
      <c r="I99" s="164"/>
    </row>
    <row r="100" spans="1:9" ht="315" customHeight="1">
      <c r="E100" s="297"/>
      <c r="F100" s="299"/>
      <c r="G100" s="299"/>
      <c r="H100" s="164"/>
      <c r="I100" s="164"/>
    </row>
    <row r="101" spans="1:9" ht="12.75" customHeight="1">
      <c r="E101" s="297"/>
      <c r="F101" s="299"/>
      <c r="G101" s="299"/>
      <c r="H101" s="164"/>
      <c r="I101" s="164"/>
    </row>
    <row r="102" spans="1:9" ht="12.75" customHeight="1">
      <c r="E102" s="297"/>
      <c r="F102" s="299"/>
      <c r="G102" s="299"/>
      <c r="H102" s="164"/>
      <c r="I102" s="164"/>
    </row>
    <row r="103" spans="1:9" ht="12.75" customHeight="1">
      <c r="E103" s="297"/>
      <c r="F103" s="299"/>
      <c r="G103" s="299"/>
      <c r="H103" s="164"/>
      <c r="I103" s="164"/>
    </row>
    <row r="104" spans="1:9" ht="12.75" customHeight="1">
      <c r="E104" s="297"/>
      <c r="F104" s="299"/>
      <c r="G104" s="299"/>
      <c r="H104" s="164"/>
      <c r="I104" s="164"/>
    </row>
    <row r="105" spans="1:9" ht="12.75" customHeight="1">
      <c r="E105" s="297"/>
      <c r="F105" s="299"/>
      <c r="G105" s="299"/>
      <c r="H105" s="164"/>
      <c r="I105" s="164"/>
    </row>
    <row r="106" spans="1:9" ht="12.75" customHeight="1">
      <c r="E106" s="297"/>
      <c r="F106" s="299"/>
      <c r="G106" s="299"/>
      <c r="H106" s="164"/>
      <c r="I106" s="164"/>
    </row>
    <row r="107" spans="1:9" ht="12.75" customHeight="1">
      <c r="E107" s="297"/>
      <c r="F107" s="299"/>
      <c r="G107" s="299"/>
      <c r="H107" s="164"/>
      <c r="I107" s="164"/>
    </row>
    <row r="108" spans="1:9" ht="12.75" customHeight="1">
      <c r="E108" s="297"/>
      <c r="F108" s="299"/>
      <c r="G108" s="299"/>
      <c r="H108" s="164"/>
      <c r="I108" s="164"/>
    </row>
    <row r="109" spans="1:9" ht="12.75" customHeight="1" thickBot="1">
      <c r="E109" s="297"/>
      <c r="F109" s="299"/>
      <c r="G109" s="299"/>
      <c r="H109" s="164"/>
      <c r="I109" s="164"/>
    </row>
    <row r="110" spans="1:9" ht="12.75" customHeight="1" thickBot="1">
      <c r="C110" s="297" t="s">
        <v>486</v>
      </c>
      <c r="D110" s="646" t="s">
        <v>575</v>
      </c>
      <c r="E110" s="647"/>
      <c r="F110" s="647"/>
      <c r="G110" s="648"/>
      <c r="H110" s="498"/>
      <c r="I110" s="499"/>
    </row>
    <row r="111" spans="1:9" ht="12.75" customHeight="1">
      <c r="F111" s="297"/>
      <c r="G111" s="299"/>
      <c r="H111" s="164"/>
      <c r="I111" s="164"/>
    </row>
    <row r="112" spans="1:9" ht="12.75" customHeight="1">
      <c r="D112" s="494" t="s">
        <v>480</v>
      </c>
      <c r="E112" s="297"/>
      <c r="F112" s="299"/>
      <c r="G112" s="164"/>
      <c r="H112" s="164"/>
    </row>
    <row r="113" spans="1:9" ht="12.75" customHeight="1">
      <c r="C113" s="300" t="s">
        <v>496</v>
      </c>
      <c r="D113" s="301">
        <v>0</v>
      </c>
      <c r="E113" s="297"/>
      <c r="F113" s="299"/>
      <c r="G113" s="164"/>
      <c r="H113" s="164"/>
    </row>
    <row r="114" spans="1:9" ht="12.75" customHeight="1">
      <c r="E114" s="297"/>
      <c r="F114" s="299"/>
      <c r="G114" s="299"/>
      <c r="H114" s="164"/>
      <c r="I114" s="164"/>
    </row>
    <row r="115" spans="1:9" ht="12.75" customHeight="1">
      <c r="E115" s="297"/>
      <c r="F115" s="299"/>
      <c r="G115" s="299"/>
      <c r="H115" s="164"/>
      <c r="I115" s="164"/>
    </row>
    <row r="116" spans="1:9" ht="12.75" customHeight="1">
      <c r="E116" s="297"/>
      <c r="F116" s="299"/>
      <c r="G116" s="299"/>
      <c r="H116" s="164"/>
      <c r="I116" s="164"/>
    </row>
    <row r="117" spans="1:9">
      <c r="A117" s="297" t="s">
        <v>497</v>
      </c>
      <c r="E117" s="297"/>
      <c r="F117" s="299"/>
      <c r="G117" s="299"/>
      <c r="H117" s="164"/>
      <c r="I117" s="164"/>
    </row>
    <row r="118" spans="1:9" ht="409.5" customHeight="1">
      <c r="E118" s="297"/>
      <c r="F118" s="299"/>
      <c r="G118" s="299"/>
      <c r="H118" s="164"/>
      <c r="I118" s="164"/>
    </row>
    <row r="119" spans="1:9" ht="409.5" customHeight="1">
      <c r="E119" s="297"/>
      <c r="F119" s="299"/>
      <c r="G119" s="299"/>
      <c r="H119" s="164"/>
      <c r="I119" s="164"/>
    </row>
    <row r="120" spans="1:9" ht="12.75" customHeight="1">
      <c r="E120" s="297"/>
      <c r="F120" s="299"/>
      <c r="G120" s="299"/>
      <c r="H120" s="164"/>
      <c r="I120" s="164"/>
    </row>
    <row r="121" spans="1:9" ht="12.75" customHeight="1">
      <c r="E121" s="297"/>
      <c r="F121" s="299"/>
      <c r="G121" s="299"/>
      <c r="H121" s="164"/>
      <c r="I121" s="164"/>
    </row>
    <row r="122" spans="1:9" ht="12.75" customHeight="1">
      <c r="E122" s="297"/>
      <c r="F122" s="299"/>
      <c r="G122" s="299"/>
      <c r="H122" s="164"/>
      <c r="I122" s="164"/>
    </row>
    <row r="123" spans="1:9" ht="12.75" customHeight="1">
      <c r="E123" s="297"/>
      <c r="F123" s="299"/>
      <c r="G123" s="299"/>
      <c r="H123" s="164"/>
      <c r="I123" s="164"/>
    </row>
    <row r="124" spans="1:9" ht="12.75" customHeight="1">
      <c r="E124" s="297"/>
      <c r="F124" s="299"/>
      <c r="G124" s="299"/>
      <c r="H124" s="164"/>
      <c r="I124" s="164"/>
    </row>
    <row r="125" spans="1:9" ht="12.75" customHeight="1">
      <c r="E125" s="297"/>
      <c r="F125" s="299"/>
      <c r="G125" s="299"/>
      <c r="H125" s="164"/>
      <c r="I125" s="164"/>
    </row>
    <row r="126" spans="1:9" ht="12.75" customHeight="1">
      <c r="E126" s="297"/>
      <c r="F126" s="299"/>
      <c r="G126" s="299"/>
      <c r="H126" s="164"/>
      <c r="I126" s="164"/>
    </row>
    <row r="127" spans="1:9" ht="12.75" customHeight="1">
      <c r="E127" s="297"/>
      <c r="F127" s="299"/>
      <c r="G127" s="299"/>
      <c r="H127" s="164"/>
      <c r="I127" s="164"/>
    </row>
    <row r="128" spans="1:9" ht="12.75" customHeight="1">
      <c r="E128" s="297"/>
      <c r="F128" s="299"/>
      <c r="G128" s="299"/>
      <c r="H128" s="164"/>
      <c r="I128" s="164"/>
    </row>
    <row r="129" spans="2:9" ht="12.75" customHeight="1">
      <c r="E129" s="297"/>
      <c r="F129" s="299"/>
      <c r="G129" s="299"/>
      <c r="H129" s="164"/>
      <c r="I129" s="164"/>
    </row>
    <row r="130" spans="2:9" ht="12.75" customHeight="1">
      <c r="E130" s="297"/>
      <c r="F130" s="299"/>
      <c r="G130" s="299"/>
      <c r="H130" s="164"/>
      <c r="I130" s="164"/>
    </row>
    <row r="131" spans="2:9" ht="12.75" customHeight="1">
      <c r="E131" s="297"/>
      <c r="F131" s="299"/>
      <c r="G131" s="299"/>
      <c r="H131" s="164"/>
      <c r="I131" s="164"/>
    </row>
    <row r="132" spans="2:9" ht="12.75" customHeight="1">
      <c r="E132" s="297"/>
      <c r="F132" s="299"/>
      <c r="G132" s="299"/>
      <c r="H132" s="164"/>
      <c r="I132" s="164"/>
    </row>
    <row r="133" spans="2:9" ht="12.75" customHeight="1">
      <c r="E133" s="297"/>
      <c r="F133" s="299"/>
      <c r="G133" s="299"/>
      <c r="H133" s="164"/>
      <c r="I133" s="164"/>
    </row>
    <row r="134" spans="2:9" ht="12.75" customHeight="1">
      <c r="E134" s="297"/>
      <c r="F134" s="299"/>
      <c r="G134" s="299"/>
      <c r="H134" s="164"/>
      <c r="I134" s="164"/>
    </row>
    <row r="135" spans="2:9" ht="12.75" customHeight="1">
      <c r="E135" s="297"/>
      <c r="F135" s="299"/>
      <c r="G135" s="299"/>
      <c r="H135" s="164"/>
      <c r="I135" s="164"/>
    </row>
    <row r="136" spans="2:9" ht="12.75" customHeight="1">
      <c r="E136" s="297"/>
      <c r="F136" s="299"/>
      <c r="G136" s="299"/>
      <c r="H136" s="164"/>
      <c r="I136" s="164"/>
    </row>
    <row r="137" spans="2:9" ht="12.75" customHeight="1">
      <c r="E137" s="297"/>
      <c r="F137" s="299"/>
      <c r="G137" s="299"/>
      <c r="H137" s="164"/>
      <c r="I137" s="164"/>
    </row>
    <row r="138" spans="2:9" ht="12.75" customHeight="1">
      <c r="E138" s="297"/>
      <c r="F138" s="299"/>
      <c r="G138" s="299"/>
      <c r="H138" s="164"/>
      <c r="I138" s="164"/>
    </row>
    <row r="139" spans="2:9" ht="12.75" customHeight="1">
      <c r="E139" s="297"/>
      <c r="F139" s="299"/>
      <c r="G139" s="299"/>
      <c r="H139" s="164"/>
      <c r="I139" s="164"/>
    </row>
    <row r="140" spans="2:9" ht="12.75" customHeight="1">
      <c r="E140" s="297"/>
      <c r="F140" s="299"/>
      <c r="G140" s="299"/>
      <c r="H140" s="164"/>
      <c r="I140" s="164"/>
    </row>
    <row r="141" spans="2:9" ht="12.75" customHeight="1">
      <c r="E141" s="297"/>
      <c r="F141" s="299"/>
      <c r="G141" s="299"/>
      <c r="H141" s="164"/>
      <c r="I141" s="164"/>
    </row>
    <row r="142" spans="2:9" ht="12.75" customHeight="1" thickBot="1">
      <c r="E142" s="297"/>
      <c r="F142" s="299"/>
      <c r="G142" s="299"/>
      <c r="H142" s="164"/>
      <c r="I142" s="164"/>
    </row>
    <row r="143" spans="2:9" ht="12.75" customHeight="1" thickBot="1">
      <c r="B143" s="649" t="s">
        <v>640</v>
      </c>
      <c r="C143" s="650"/>
      <c r="D143" s="646" t="s">
        <v>232</v>
      </c>
      <c r="E143" s="647"/>
      <c r="F143" s="647"/>
      <c r="G143" s="648"/>
      <c r="H143" s="498"/>
      <c r="I143" s="501"/>
    </row>
    <row r="144" spans="2:9" ht="12.75" customHeight="1" thickBot="1">
      <c r="B144" s="649" t="s">
        <v>641</v>
      </c>
      <c r="C144" s="650"/>
      <c r="D144" s="646" t="s">
        <v>232</v>
      </c>
      <c r="E144" s="647"/>
      <c r="F144" s="647"/>
      <c r="G144" s="648"/>
      <c r="H144" s="164"/>
      <c r="I144" s="164"/>
    </row>
    <row r="145" spans="1:9" ht="12.75" customHeight="1">
      <c r="F145" s="297"/>
      <c r="G145" s="299"/>
      <c r="H145" s="164"/>
      <c r="I145" s="164"/>
    </row>
    <row r="146" spans="1:9" ht="12.75" customHeight="1">
      <c r="F146" s="297"/>
      <c r="G146" s="299"/>
      <c r="H146" s="164"/>
      <c r="I146" s="164"/>
    </row>
    <row r="147" spans="1:9" ht="12.75" customHeight="1">
      <c r="D147" s="494" t="s">
        <v>480</v>
      </c>
      <c r="E147" s="297"/>
      <c r="F147" s="299"/>
      <c r="G147" s="164"/>
      <c r="H147" s="164"/>
    </row>
    <row r="148" spans="1:9" ht="12.75" customHeight="1">
      <c r="C148" s="300" t="s">
        <v>498</v>
      </c>
      <c r="D148" s="301">
        <v>0</v>
      </c>
      <c r="E148" s="297"/>
      <c r="F148" s="299"/>
      <c r="G148" s="164"/>
      <c r="H148" s="164"/>
    </row>
    <row r="149" spans="1:9" ht="12.75" customHeight="1" thickBot="1">
      <c r="E149" s="297"/>
      <c r="F149" s="299"/>
      <c r="G149" s="299"/>
      <c r="H149" s="164"/>
      <c r="I149" s="164"/>
    </row>
    <row r="150" spans="1:9" ht="12.75" customHeight="1" thickBot="1">
      <c r="A150" s="660" t="s">
        <v>499</v>
      </c>
      <c r="B150" s="661"/>
      <c r="C150" s="661"/>
      <c r="D150" s="661"/>
      <c r="E150" s="661"/>
      <c r="F150" s="661"/>
      <c r="G150" s="661"/>
      <c r="H150" s="661"/>
      <c r="I150" s="662"/>
    </row>
    <row r="152" spans="1:9">
      <c r="A152" s="297" t="s">
        <v>500</v>
      </c>
      <c r="D152" s="246" t="s">
        <v>92</v>
      </c>
    </row>
    <row r="153" spans="1:9">
      <c r="A153" s="297"/>
    </row>
    <row r="154" spans="1:9" ht="12.75" customHeight="1">
      <c r="A154" s="656" t="s">
        <v>501</v>
      </c>
      <c r="B154" s="658" t="s">
        <v>502</v>
      </c>
      <c r="C154" s="658" t="s">
        <v>503</v>
      </c>
      <c r="D154" s="658" t="s">
        <v>50</v>
      </c>
      <c r="E154" s="659"/>
      <c r="F154" s="663" t="s">
        <v>598</v>
      </c>
    </row>
    <row r="155" spans="1:9">
      <c r="A155" s="657"/>
      <c r="B155" s="659"/>
      <c r="C155" s="659"/>
      <c r="D155" s="659"/>
      <c r="E155" s="659"/>
      <c r="F155" s="664"/>
    </row>
    <row r="156" spans="1:9">
      <c r="A156" s="305">
        <v>20</v>
      </c>
      <c r="B156" s="306" t="s">
        <v>504</v>
      </c>
      <c r="C156" s="306" t="s">
        <v>505</v>
      </c>
      <c r="D156" s="665" t="s">
        <v>506</v>
      </c>
      <c r="E156" s="666"/>
      <c r="F156" s="306" t="s">
        <v>507</v>
      </c>
    </row>
    <row r="157" spans="1:9">
      <c r="A157" s="305">
        <v>19</v>
      </c>
      <c r="B157" s="306" t="s">
        <v>508</v>
      </c>
      <c r="C157" s="306" t="s">
        <v>509</v>
      </c>
      <c r="D157" s="306" t="s">
        <v>510</v>
      </c>
      <c r="E157" s="306"/>
      <c r="F157" s="306" t="s">
        <v>511</v>
      </c>
    </row>
    <row r="158" spans="1:9">
      <c r="A158" s="305">
        <v>18</v>
      </c>
      <c r="B158" s="306" t="s">
        <v>512</v>
      </c>
      <c r="C158" s="306" t="s">
        <v>513</v>
      </c>
      <c r="D158" s="306" t="s">
        <v>514</v>
      </c>
      <c r="E158" s="306"/>
      <c r="F158" s="306" t="s">
        <v>515</v>
      </c>
    </row>
    <row r="159" spans="1:9">
      <c r="A159" s="305">
        <v>17</v>
      </c>
      <c r="B159" s="306" t="s">
        <v>516</v>
      </c>
      <c r="C159" s="306" t="s">
        <v>517</v>
      </c>
      <c r="D159" s="665" t="s">
        <v>518</v>
      </c>
      <c r="E159" s="666"/>
      <c r="F159" s="306" t="s">
        <v>519</v>
      </c>
    </row>
    <row r="160" spans="1:9">
      <c r="G160" s="297"/>
      <c r="H160" s="297"/>
    </row>
    <row r="161" spans="1:9" ht="16.149999999999999" customHeight="1">
      <c r="A161" s="246" t="s">
        <v>28</v>
      </c>
      <c r="E161" s="300" t="s">
        <v>520</v>
      </c>
      <c r="F161" s="305" t="s">
        <v>502</v>
      </c>
      <c r="G161" s="297"/>
      <c r="H161" s="297"/>
    </row>
    <row r="162" spans="1:9" ht="12.75" customHeight="1">
      <c r="A162" s="246" t="s">
        <v>493</v>
      </c>
      <c r="F162" s="303">
        <v>0</v>
      </c>
      <c r="G162" s="304"/>
      <c r="H162" s="164"/>
      <c r="I162" s="164"/>
    </row>
    <row r="163" spans="1:9">
      <c r="A163" s="246" t="s">
        <v>521</v>
      </c>
      <c r="F163" s="307">
        <v>0</v>
      </c>
      <c r="G163" s="304"/>
      <c r="H163" s="164"/>
      <c r="I163" s="164"/>
    </row>
    <row r="164" spans="1:9">
      <c r="A164" s="297" t="s">
        <v>522</v>
      </c>
      <c r="F164" s="308" t="e">
        <f>F163/F162</f>
        <v>#DIV/0!</v>
      </c>
      <c r="G164" s="304"/>
      <c r="H164" s="164"/>
      <c r="I164" s="164"/>
    </row>
    <row r="165" spans="1:9">
      <c r="E165" s="297"/>
      <c r="F165" s="299"/>
      <c r="G165" s="299"/>
      <c r="H165" s="297"/>
    </row>
    <row r="166" spans="1:9">
      <c r="C166" s="297"/>
      <c r="D166" s="494" t="s">
        <v>480</v>
      </c>
      <c r="G166" s="297"/>
    </row>
    <row r="167" spans="1:9">
      <c r="C167" s="300" t="s">
        <v>523</v>
      </c>
      <c r="D167" s="494">
        <v>0</v>
      </c>
      <c r="G167" s="297"/>
    </row>
    <row r="168" spans="1:9" ht="13.5" thickBot="1"/>
    <row r="169" spans="1:9" ht="16.5" thickBot="1">
      <c r="A169" s="660" t="s">
        <v>524</v>
      </c>
      <c r="B169" s="661"/>
      <c r="C169" s="661"/>
      <c r="D169" s="661"/>
      <c r="E169" s="661"/>
      <c r="F169" s="661"/>
      <c r="G169" s="661"/>
      <c r="H169" s="661"/>
      <c r="I169" s="662"/>
    </row>
    <row r="171" spans="1:9">
      <c r="A171" s="654" t="s">
        <v>525</v>
      </c>
      <c r="B171" s="655"/>
      <c r="C171" s="655"/>
      <c r="D171" s="655"/>
    </row>
    <row r="172" spans="1:9">
      <c r="A172" s="495"/>
      <c r="B172" s="496"/>
      <c r="C172" s="496"/>
      <c r="D172" s="496"/>
    </row>
    <row r="173" spans="1:9">
      <c r="A173" s="495"/>
      <c r="B173" s="496"/>
      <c r="C173" s="496"/>
      <c r="D173" s="496"/>
    </row>
    <row r="174" spans="1:9">
      <c r="A174" s="495"/>
      <c r="B174" s="496"/>
      <c r="C174" s="496"/>
      <c r="D174" s="496"/>
    </row>
    <row r="175" spans="1:9">
      <c r="A175" s="495"/>
      <c r="B175" s="496"/>
      <c r="C175" s="496"/>
      <c r="D175" s="496"/>
    </row>
    <row r="176" spans="1:9">
      <c r="A176" s="495"/>
      <c r="B176" s="496"/>
      <c r="C176" s="496"/>
      <c r="D176" s="496"/>
    </row>
    <row r="177" spans="1:4">
      <c r="A177" s="495"/>
      <c r="B177" s="496"/>
      <c r="C177" s="496"/>
      <c r="D177" s="496"/>
    </row>
    <row r="178" spans="1:4">
      <c r="A178" s="495"/>
      <c r="B178" s="496"/>
      <c r="C178" s="496"/>
      <c r="D178" s="496"/>
    </row>
    <row r="179" spans="1:4">
      <c r="A179" s="495"/>
      <c r="B179" s="496"/>
      <c r="C179" s="496"/>
      <c r="D179" s="496"/>
    </row>
    <row r="180" spans="1:4">
      <c r="A180" s="495"/>
      <c r="B180" s="496"/>
      <c r="C180" s="496"/>
      <c r="D180" s="496"/>
    </row>
    <row r="181" spans="1:4">
      <c r="A181" s="495"/>
      <c r="B181" s="496"/>
      <c r="C181" s="496"/>
      <c r="D181" s="496"/>
    </row>
    <row r="182" spans="1:4">
      <c r="A182" s="495"/>
      <c r="B182" s="496"/>
      <c r="C182" s="496"/>
      <c r="D182" s="496"/>
    </row>
    <row r="183" spans="1:4">
      <c r="A183" s="495"/>
      <c r="B183" s="496"/>
      <c r="C183" s="496"/>
      <c r="D183" s="496"/>
    </row>
    <row r="184" spans="1:4">
      <c r="A184" s="495"/>
      <c r="B184" s="496"/>
      <c r="C184" s="496"/>
      <c r="D184" s="496"/>
    </row>
    <row r="185" spans="1:4">
      <c r="A185" s="495"/>
      <c r="B185" s="496"/>
      <c r="C185" s="496"/>
      <c r="D185" s="496"/>
    </row>
    <row r="186" spans="1:4">
      <c r="A186" s="495"/>
      <c r="B186" s="496"/>
      <c r="C186" s="496"/>
      <c r="D186" s="496"/>
    </row>
    <row r="187" spans="1:4">
      <c r="A187" s="495"/>
      <c r="B187" s="496"/>
      <c r="C187" s="496"/>
      <c r="D187" s="496"/>
    </row>
    <row r="188" spans="1:4">
      <c r="A188" s="297"/>
    </row>
    <row r="189" spans="1:4" ht="120.75" customHeight="1">
      <c r="A189" s="297"/>
    </row>
    <row r="190" spans="1:4" ht="12.75" customHeight="1">
      <c r="A190" s="297"/>
    </row>
    <row r="191" spans="1:4" ht="12.75" customHeight="1">
      <c r="A191" s="297"/>
    </row>
    <row r="192" spans="1:4" ht="12.75" customHeight="1">
      <c r="A192" s="297"/>
    </row>
    <row r="193" spans="1:4" ht="12.75" customHeight="1">
      <c r="A193" s="297"/>
    </row>
    <row r="194" spans="1:4" ht="12.75" customHeight="1">
      <c r="A194" s="297"/>
    </row>
    <row r="195" spans="1:4" ht="12.75" customHeight="1">
      <c r="A195" s="297"/>
    </row>
    <row r="196" spans="1:4" ht="12.75" customHeight="1">
      <c r="A196" s="297"/>
    </row>
    <row r="197" spans="1:4" ht="12.75" customHeight="1">
      <c r="A197" s="297"/>
    </row>
    <row r="198" spans="1:4" ht="12.75" customHeight="1">
      <c r="A198" s="297"/>
    </row>
    <row r="199" spans="1:4" ht="12.75" customHeight="1">
      <c r="A199" s="297"/>
    </row>
    <row r="200" spans="1:4" ht="12.75" customHeight="1">
      <c r="A200" s="297"/>
    </row>
    <row r="201" spans="1:4" ht="12.75" customHeight="1">
      <c r="A201" s="297"/>
    </row>
    <row r="202" spans="1:4" ht="12.75" customHeight="1">
      <c r="A202" s="297"/>
    </row>
    <row r="203" spans="1:4" ht="12.75" customHeight="1">
      <c r="A203" s="297"/>
    </row>
    <row r="204" spans="1:4" ht="12.75" customHeight="1">
      <c r="A204" s="297"/>
    </row>
    <row r="205" spans="1:4" ht="12.75" customHeight="1">
      <c r="A205" s="297"/>
    </row>
    <row r="206" spans="1:4" ht="12.75" customHeight="1">
      <c r="A206" s="297"/>
    </row>
    <row r="207" spans="1:4" ht="12.75" customHeight="1">
      <c r="A207" s="297"/>
    </row>
    <row r="208" spans="1:4" ht="12.75" customHeight="1">
      <c r="A208" s="297"/>
      <c r="C208" s="297"/>
      <c r="D208" s="494" t="s">
        <v>480</v>
      </c>
    </row>
    <row r="209" spans="1:9" ht="12.75" customHeight="1">
      <c r="A209" s="297"/>
      <c r="C209" s="300" t="s">
        <v>526</v>
      </c>
      <c r="D209" s="494">
        <v>0</v>
      </c>
    </row>
    <row r="210" spans="1:9" ht="12.75" customHeight="1">
      <c r="A210" s="297"/>
      <c r="C210" s="300"/>
      <c r="D210" s="302"/>
      <c r="E210" s="302"/>
    </row>
    <row r="211" spans="1:9" ht="12.75" customHeight="1">
      <c r="A211" s="11"/>
      <c r="B211" s="240"/>
      <c r="C211" s="240"/>
      <c r="D211" s="493"/>
      <c r="E211" s="309"/>
    </row>
    <row r="212" spans="1:9" ht="12.75" customHeight="1">
      <c r="A212" s="297" t="s">
        <v>527</v>
      </c>
    </row>
    <row r="213" spans="1:9">
      <c r="A213" s="297"/>
    </row>
    <row r="214" spans="1:9" ht="122.25" customHeight="1">
      <c r="A214" s="297"/>
      <c r="C214" s="297"/>
      <c r="D214" s="299" t="s">
        <v>480</v>
      </c>
    </row>
    <row r="215" spans="1:9">
      <c r="A215" s="297"/>
      <c r="C215" s="300" t="s">
        <v>528</v>
      </c>
      <c r="D215" s="494">
        <v>0</v>
      </c>
    </row>
    <row r="216" spans="1:9">
      <c r="A216" s="297"/>
    </row>
    <row r="217" spans="1:9" ht="13.5" thickBot="1"/>
    <row r="218" spans="1:9" ht="16.5" thickBot="1">
      <c r="A218" s="660" t="s">
        <v>529</v>
      </c>
      <c r="B218" s="661"/>
      <c r="C218" s="661"/>
      <c r="D218" s="661"/>
      <c r="E218" s="661"/>
      <c r="F218" s="661"/>
      <c r="G218" s="661"/>
      <c r="H218" s="661"/>
      <c r="I218" s="662"/>
    </row>
    <row r="221" spans="1:9" ht="48.75" customHeight="1">
      <c r="A221" s="297" t="s">
        <v>530</v>
      </c>
      <c r="D221" s="246" t="s">
        <v>92</v>
      </c>
    </row>
    <row r="222" spans="1:9">
      <c r="A222" s="297"/>
    </row>
    <row r="223" spans="1:9" ht="149.25" customHeight="1">
      <c r="C223" s="297"/>
    </row>
    <row r="224" spans="1:9" ht="149.25" customHeight="1">
      <c r="C224" s="297"/>
    </row>
    <row r="225" spans="1:4" ht="46.5" customHeight="1">
      <c r="C225" s="297"/>
    </row>
    <row r="226" spans="1:4">
      <c r="C226" s="297"/>
      <c r="D226" s="494" t="s">
        <v>480</v>
      </c>
    </row>
    <row r="227" spans="1:4">
      <c r="C227" s="300" t="s">
        <v>531</v>
      </c>
      <c r="D227" s="494">
        <v>0</v>
      </c>
    </row>
    <row r="230" spans="1:4">
      <c r="A230" s="297" t="s">
        <v>532</v>
      </c>
    </row>
    <row r="232" spans="1:4" ht="274.5" customHeight="1"/>
    <row r="233" spans="1:4">
      <c r="C233" s="297"/>
      <c r="D233" s="494" t="s">
        <v>480</v>
      </c>
    </row>
    <row r="234" spans="1:4">
      <c r="C234" s="300" t="s">
        <v>533</v>
      </c>
      <c r="D234" s="494">
        <v>0</v>
      </c>
    </row>
    <row r="237" spans="1:4">
      <c r="A237" s="297" t="s">
        <v>534</v>
      </c>
    </row>
    <row r="239" spans="1:4" ht="303" customHeight="1">
      <c r="C239" s="297"/>
      <c r="D239" s="299" t="s">
        <v>480</v>
      </c>
    </row>
    <row r="240" spans="1:4">
      <c r="C240" s="300" t="s">
        <v>535</v>
      </c>
      <c r="D240" s="494">
        <v>0</v>
      </c>
    </row>
    <row r="242" spans="1:9" ht="13.5" thickBot="1"/>
    <row r="243" spans="1:9" ht="16.5" thickBot="1">
      <c r="A243" s="660" t="s">
        <v>536</v>
      </c>
      <c r="B243" s="661"/>
      <c r="C243" s="661"/>
      <c r="D243" s="661"/>
      <c r="E243" s="661"/>
      <c r="F243" s="661"/>
      <c r="G243" s="661"/>
      <c r="H243" s="661"/>
      <c r="I243" s="662"/>
    </row>
    <row r="245" spans="1:9" ht="15.75" customHeight="1">
      <c r="A245" s="654" t="s">
        <v>537</v>
      </c>
      <c r="B245" s="655"/>
      <c r="C245" s="655"/>
      <c r="D245" s="655"/>
    </row>
    <row r="246" spans="1:9" ht="362.25" customHeight="1">
      <c r="A246" s="297"/>
    </row>
    <row r="247" spans="1:9" ht="373.5" customHeight="1"/>
    <row r="248" spans="1:9" ht="143.25" customHeight="1"/>
    <row r="249" spans="1:9" ht="65.25" customHeight="1" thickBot="1"/>
    <row r="250" spans="1:9" ht="12" customHeight="1" thickBot="1">
      <c r="B250" s="649" t="s">
        <v>642</v>
      </c>
      <c r="C250" s="650"/>
      <c r="D250" s="651" t="s">
        <v>232</v>
      </c>
      <c r="E250" s="652"/>
      <c r="F250" s="652"/>
      <c r="G250" s="653"/>
      <c r="H250" s="498"/>
      <c r="I250" s="499"/>
    </row>
    <row r="251" spans="1:9" ht="12" customHeight="1" thickBot="1">
      <c r="B251" s="649" t="s">
        <v>643</v>
      </c>
      <c r="C251" s="650"/>
      <c r="D251" s="651" t="s">
        <v>232</v>
      </c>
      <c r="E251" s="652"/>
      <c r="F251" s="652"/>
      <c r="G251" s="653"/>
      <c r="H251" s="498"/>
      <c r="I251" s="499"/>
    </row>
    <row r="252" spans="1:9" ht="12" customHeight="1">
      <c r="C252" s="297"/>
      <c r="D252" s="109"/>
      <c r="E252" s="309"/>
      <c r="F252" s="309"/>
      <c r="G252" s="309"/>
      <c r="H252" s="498"/>
      <c r="I252" s="499"/>
    </row>
    <row r="253" spans="1:9" ht="12.75" customHeight="1">
      <c r="F253" s="297"/>
      <c r="G253" s="299"/>
    </row>
    <row r="254" spans="1:9" ht="12.75" customHeight="1">
      <c r="D254" s="299" t="s">
        <v>480</v>
      </c>
      <c r="E254" s="297"/>
      <c r="F254" s="299"/>
    </row>
    <row r="255" spans="1:9" ht="12.75" customHeight="1">
      <c r="C255" s="300" t="s">
        <v>538</v>
      </c>
      <c r="D255" s="494">
        <v>0</v>
      </c>
      <c r="E255" s="297"/>
      <c r="F255" s="299"/>
    </row>
    <row r="256" spans="1:9" ht="12.75" customHeight="1">
      <c r="C256" s="300"/>
      <c r="D256" s="109"/>
      <c r="E256" s="297"/>
      <c r="F256" s="299"/>
    </row>
    <row r="257" spans="1:9">
      <c r="A257" s="297" t="s">
        <v>539</v>
      </c>
    </row>
    <row r="259" spans="1:9">
      <c r="A259" s="656" t="s">
        <v>501</v>
      </c>
      <c r="B259" s="658" t="s">
        <v>92</v>
      </c>
    </row>
    <row r="260" spans="1:9">
      <c r="A260" s="657"/>
      <c r="B260" s="659"/>
      <c r="D260" s="246" t="s">
        <v>540</v>
      </c>
      <c r="H260" s="308">
        <v>0</v>
      </c>
    </row>
    <row r="261" spans="1:9">
      <c r="A261" s="305">
        <v>13</v>
      </c>
      <c r="B261" s="306" t="s">
        <v>541</v>
      </c>
      <c r="D261" s="246" t="s">
        <v>493</v>
      </c>
      <c r="H261" s="310">
        <v>0</v>
      </c>
    </row>
    <row r="262" spans="1:9">
      <c r="A262" s="305">
        <v>14</v>
      </c>
      <c r="B262" s="306" t="s">
        <v>542</v>
      </c>
      <c r="D262" s="297" t="s">
        <v>543</v>
      </c>
      <c r="H262" s="308" t="e">
        <f>H260/H261</f>
        <v>#DIV/0!</v>
      </c>
    </row>
    <row r="263" spans="1:9">
      <c r="A263" s="305">
        <v>15</v>
      </c>
      <c r="B263" s="306" t="s">
        <v>544</v>
      </c>
    </row>
    <row r="264" spans="1:9">
      <c r="A264" s="305">
        <v>14</v>
      </c>
      <c r="B264" s="306" t="s">
        <v>545</v>
      </c>
      <c r="H264" s="299" t="s">
        <v>480</v>
      </c>
    </row>
    <row r="265" spans="1:9">
      <c r="A265" s="305">
        <v>13</v>
      </c>
      <c r="B265" s="306" t="s">
        <v>546</v>
      </c>
      <c r="H265" s="494">
        <v>0</v>
      </c>
    </row>
    <row r="266" spans="1:9">
      <c r="G266" s="297"/>
      <c r="H266" s="297"/>
    </row>
    <row r="267" spans="1:9" ht="16.149999999999999" customHeight="1">
      <c r="A267" s="297" t="s">
        <v>547</v>
      </c>
      <c r="G267" s="304"/>
      <c r="H267" s="164"/>
      <c r="I267" s="164"/>
    </row>
    <row r="268" spans="1:9">
      <c r="A268" s="297"/>
      <c r="G268" s="304"/>
      <c r="H268" s="164"/>
      <c r="I268" s="164"/>
    </row>
    <row r="269" spans="1:9">
      <c r="A269" s="297"/>
      <c r="G269" s="304"/>
      <c r="H269" s="164"/>
      <c r="I269" s="164"/>
    </row>
    <row r="270" spans="1:9">
      <c r="A270" s="297"/>
      <c r="G270" s="304"/>
      <c r="H270" s="164"/>
      <c r="I270" s="164"/>
    </row>
    <row r="271" spans="1:9" ht="282.75" customHeight="1" thickBot="1">
      <c r="A271" s="297"/>
      <c r="G271" s="304"/>
      <c r="H271" s="164"/>
      <c r="I271" s="164"/>
    </row>
    <row r="272" spans="1:9" ht="13.5" thickBot="1">
      <c r="A272" s="297"/>
      <c r="C272" s="297" t="s">
        <v>486</v>
      </c>
      <c r="D272" s="646" t="s">
        <v>548</v>
      </c>
      <c r="E272" s="647"/>
      <c r="F272" s="647"/>
      <c r="G272" s="648"/>
      <c r="H272" s="498"/>
      <c r="I272" s="501"/>
    </row>
    <row r="273" spans="1:9">
      <c r="A273" s="297"/>
      <c r="G273" s="304"/>
      <c r="H273" s="164"/>
      <c r="I273" s="164"/>
    </row>
    <row r="274" spans="1:9">
      <c r="A274" s="297"/>
      <c r="D274" s="494" t="s">
        <v>480</v>
      </c>
      <c r="G274" s="304"/>
      <c r="H274" s="164"/>
      <c r="I274" s="164"/>
    </row>
    <row r="275" spans="1:9">
      <c r="A275" s="297"/>
      <c r="C275" s="300" t="s">
        <v>549</v>
      </c>
      <c r="D275" s="494">
        <v>0</v>
      </c>
      <c r="G275" s="304"/>
      <c r="H275" s="164"/>
      <c r="I275" s="164"/>
    </row>
    <row r="276" spans="1:9">
      <c r="A276" s="297" t="s">
        <v>92</v>
      </c>
    </row>
    <row r="277" spans="1:9">
      <c r="G277" s="304"/>
      <c r="H277" s="164"/>
      <c r="I277" s="164"/>
    </row>
    <row r="278" spans="1:9">
      <c r="E278" s="297"/>
      <c r="F278" s="299"/>
      <c r="G278" s="299"/>
      <c r="H278" s="297"/>
    </row>
    <row r="279" spans="1:9">
      <c r="E279" s="297"/>
      <c r="H279" s="297"/>
    </row>
    <row r="280" spans="1:9">
      <c r="E280" s="297"/>
      <c r="H280" s="297"/>
    </row>
  </sheetData>
  <mergeCells count="35">
    <mergeCell ref="C7:F7"/>
    <mergeCell ref="C8:F8"/>
    <mergeCell ref="A10:I10"/>
    <mergeCell ref="A82:I82"/>
    <mergeCell ref="D110:G110"/>
    <mergeCell ref="D66:G66"/>
    <mergeCell ref="A1:E1"/>
    <mergeCell ref="F1:I1"/>
    <mergeCell ref="A2:I2"/>
    <mergeCell ref="A4:I4"/>
    <mergeCell ref="C6:F6"/>
    <mergeCell ref="A259:A260"/>
    <mergeCell ref="B259:B260"/>
    <mergeCell ref="D272:G272"/>
    <mergeCell ref="A243:I243"/>
    <mergeCell ref="A150:I150"/>
    <mergeCell ref="A154:A155"/>
    <mergeCell ref="B154:B155"/>
    <mergeCell ref="C154:C155"/>
    <mergeCell ref="D154:E155"/>
    <mergeCell ref="F154:F155"/>
    <mergeCell ref="D156:E156"/>
    <mergeCell ref="D159:E159"/>
    <mergeCell ref="A169:I169"/>
    <mergeCell ref="A171:D171"/>
    <mergeCell ref="A218:I218"/>
    <mergeCell ref="D144:G144"/>
    <mergeCell ref="B143:C143"/>
    <mergeCell ref="B144:C144"/>
    <mergeCell ref="B250:C250"/>
    <mergeCell ref="B251:C251"/>
    <mergeCell ref="D251:G251"/>
    <mergeCell ref="A245:D245"/>
    <mergeCell ref="D250:G250"/>
    <mergeCell ref="D143:G143"/>
  </mergeCells>
  <dataValidations count="1">
    <dataValidation type="list" allowBlank="1" showInputMessage="1" showErrorMessage="1" sqref="F90">
      <formula1>"Yes, No"</formula1>
    </dataValidation>
  </dataValidations>
  <printOptions horizontalCentered="1"/>
  <pageMargins left="1" right="0.7" top="0.75" bottom="0.75" header="0.3" footer="0.3"/>
  <pageSetup scale="63" fitToWidth="0" fitToHeight="3" orientation="portrait" r:id="rId1"/>
  <headerFooter alignWithMargins="0">
    <oddFooter>Page &amp;P of &amp;N</oddFooter>
  </headerFooter>
  <rowBreaks count="9" manualBreakCount="9">
    <brk id="19" max="8" man="1"/>
    <brk id="48" max="8" man="1"/>
    <brk id="75" max="8" man="1"/>
    <brk id="116" max="8" man="1"/>
    <brk id="168" max="8" man="1"/>
    <brk id="217" max="8" man="1"/>
    <brk id="236" max="16383" man="1"/>
    <brk id="242" max="8" man="1"/>
    <brk id="256" max="8" man="1"/>
  </rowBreaks>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14:formula1>
            <xm:f>'scoring data'!$A$59:$A$70</xm:f>
          </x14:formula1>
          <xm:sqref>D250:G252</xm:sqref>
        </x14:dataValidation>
        <x14:dataValidation type="list" allowBlank="1" showInputMessage="1" showErrorMessage="1">
          <x14:formula1>
            <xm:f>'scoring data'!$A$72:$A$77</xm:f>
          </x14:formula1>
          <xm:sqref>D272:G272</xm:sqref>
        </x14:dataValidation>
        <x14:dataValidation type="list" allowBlank="1" showInputMessage="1" showErrorMessage="1">
          <x14:formula1>
            <xm:f>'scoring data'!$A$47:$A$57</xm:f>
          </x14:formula1>
          <xm:sqref>D143:G144</xm:sqref>
        </x14:dataValidation>
        <x14:dataValidation type="list" allowBlank="1" showInputMessage="1" showErrorMessage="1">
          <x14:formula1>
            <xm:f>'scoring data'!$A$37:$A$45</xm:f>
          </x14:formula1>
          <xm:sqref>D110:G110</xm:sqref>
        </x14:dataValidation>
        <x14:dataValidation type="list" allowBlank="1" showInputMessage="1" showErrorMessage="1">
          <x14:formula1>
            <xm:f>'scoring data'!$A$24:$A$26</xm:f>
          </x14:formula1>
          <xm:sqref>F161</xm:sqref>
        </x14:dataValidation>
        <x14:dataValidation type="list" allowBlank="1" showInputMessage="1" showErrorMessage="1">
          <x14:formula1>
            <xm:f>'scoring data'!$A$31:$A$35</xm:f>
          </x14:formula1>
          <xm:sqref>D66:F66</xm:sqref>
        </x14:dataValidation>
        <x14:dataValidation type="list" allowBlank="1" showInputMessage="1" showErrorMessage="1">
          <x14:formula1>
            <xm:f>'scoring data'!$A$1:$A$7</xm:f>
          </x14:formula1>
          <xm:sqref>C7:F7</xm:sqref>
        </x14:dataValidation>
        <x14:dataValidation type="list" allowBlank="1" showInputMessage="1" showErrorMessage="1">
          <x14:formula1>
            <xm:f>'scoring data'!$A$9:$C$9</xm:f>
          </x14:formula1>
          <xm:sqref>D17</xm:sqref>
        </x14:dataValidation>
        <x14:dataValidation type="list" allowBlank="1" showInputMessage="1" showErrorMessage="1">
          <x14:formula1>
            <xm:f>'scoring data'!$A$10:$B$10</xm:f>
          </x14:formula1>
          <xm:sqref>D26 D69 D74 F96 D113 D227 D234 D240</xm:sqref>
        </x14:dataValidation>
        <x14:dataValidation type="list" allowBlank="1" showInputMessage="1" showErrorMessage="1">
          <x14:formula1>
            <xm:f>'scoring data'!$A$11:$C$11</xm:f>
          </x14:formula1>
          <xm:sqref>D46</xm:sqref>
        </x14:dataValidation>
        <x14:dataValidation type="list" allowBlank="1" showInputMessage="1" showErrorMessage="1">
          <x14:formula1>
            <xm:f>'scoring data'!$A$12:$B$12</xm:f>
          </x14:formula1>
          <xm:sqref>D80</xm:sqref>
        </x14:dataValidation>
        <x14:dataValidation type="list" allowBlank="1" showInputMessage="1" showErrorMessage="1">
          <x14:formula1>
            <xm:f>'scoring data'!$A$13:$B$13</xm:f>
          </x14:formula1>
          <xm:sqref>D148 D215 D255</xm:sqref>
        </x14:dataValidation>
        <x14:dataValidation type="list" allowBlank="1" showInputMessage="1" showErrorMessage="1">
          <x14:formula1>
            <xm:f>'scoring data'!$A$14:$E$14</xm:f>
          </x14:formula1>
          <xm:sqref>D167</xm:sqref>
        </x14:dataValidation>
        <x14:dataValidation type="list" allowBlank="1" showInputMessage="1" showErrorMessage="1">
          <x14:formula1>
            <xm:f>'scoring data'!$A$15:$D$15</xm:f>
          </x14:formula1>
          <xm:sqref>D209</xm:sqref>
        </x14:dataValidation>
        <x14:dataValidation type="list" allowBlank="1" showInputMessage="1" showErrorMessage="1">
          <x14:formula1>
            <xm:f>'scoring data'!$A$16:$D$16</xm:f>
          </x14:formula1>
          <xm:sqref>H265</xm:sqref>
        </x14:dataValidation>
        <x14:dataValidation type="list" allowBlank="1" showInputMessage="1" showErrorMessage="1">
          <x14:formula1>
            <xm:f>'scoring data'!$A$17:$D$17</xm:f>
          </x14:formula1>
          <xm:sqref>D275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zoomScaleNormal="100" zoomScaleSheetLayoutView="100" zoomScalePageLayoutView="120" workbookViewId="0">
      <selection activeCell="J16" sqref="J16"/>
    </sheetView>
  </sheetViews>
  <sheetFormatPr defaultColWidth="8.85546875" defaultRowHeight="12.75"/>
  <cols>
    <col min="1" max="2" width="10.28515625" style="246" customWidth="1"/>
    <col min="3" max="3" width="16" style="246" customWidth="1"/>
    <col min="4" max="4" width="9.140625" style="246" customWidth="1"/>
    <col min="5" max="5" width="13.28515625" style="246" customWidth="1"/>
    <col min="6" max="6" width="15.85546875" style="246" customWidth="1"/>
    <col min="7" max="7" width="10.28515625" style="246" customWidth="1"/>
    <col min="8" max="8" width="12.85546875" style="246" customWidth="1"/>
    <col min="9" max="9" width="16.28515625" style="246" bestFit="1" customWidth="1"/>
    <col min="10" max="16384" width="8.85546875" style="246"/>
  </cols>
  <sheetData>
    <row r="1" spans="1:9">
      <c r="A1" s="667" t="s">
        <v>600</v>
      </c>
      <c r="B1" s="668"/>
      <c r="C1" s="668"/>
      <c r="D1" s="668"/>
      <c r="E1" s="668"/>
      <c r="F1" s="669" t="str">
        <f>C6</f>
        <v>Sheakley Center for Youth</v>
      </c>
      <c r="G1" s="670"/>
      <c r="H1" s="670"/>
      <c r="I1" s="671"/>
    </row>
    <row r="2" spans="1:9" ht="36">
      <c r="A2" s="690" t="s">
        <v>602</v>
      </c>
      <c r="B2" s="691"/>
      <c r="C2" s="691"/>
      <c r="D2" s="691"/>
      <c r="E2" s="691"/>
      <c r="F2" s="691"/>
      <c r="G2" s="691"/>
      <c r="H2" s="691"/>
      <c r="I2" s="692"/>
    </row>
    <row r="3" spans="1:9" ht="13.5" thickBot="1"/>
    <row r="4" spans="1:9" ht="16.5" thickBot="1">
      <c r="A4" s="660" t="s">
        <v>476</v>
      </c>
      <c r="B4" s="661"/>
      <c r="C4" s="661"/>
      <c r="D4" s="661"/>
      <c r="E4" s="661"/>
      <c r="F4" s="661"/>
      <c r="G4" s="661"/>
      <c r="H4" s="661"/>
      <c r="I4" s="662"/>
    </row>
    <row r="5" spans="1:9" ht="13.5" thickBot="1"/>
    <row r="6" spans="1:9" ht="13.5" thickBot="1">
      <c r="A6" s="246" t="s">
        <v>477</v>
      </c>
      <c r="C6" s="675" t="str">
        <f>'Scoring Workbook'!C6:F6</f>
        <v>Sheakley Center for Youth</v>
      </c>
      <c r="D6" s="676"/>
      <c r="E6" s="676"/>
      <c r="F6" s="677"/>
    </row>
    <row r="7" spans="1:9" ht="13.5" thickBot="1">
      <c r="A7" s="246" t="s">
        <v>278</v>
      </c>
      <c r="C7" s="675" t="str">
        <f>'Scoring Workbook'!C7:F7</f>
        <v>PSH</v>
      </c>
      <c r="D7" s="676"/>
      <c r="E7" s="676"/>
      <c r="F7" s="677"/>
    </row>
    <row r="8" spans="1:9" ht="13.5" thickBot="1">
      <c r="A8" s="246" t="s">
        <v>40</v>
      </c>
      <c r="C8" s="678" t="str">
        <f>'Scoring Workbook'!C8:F8</f>
        <v>15-0041</v>
      </c>
      <c r="D8" s="679"/>
      <c r="E8" s="679"/>
      <c r="F8" s="680"/>
    </row>
    <row r="9" spans="1:9" ht="13.5" thickBot="1">
      <c r="A9" s="693" t="s">
        <v>28</v>
      </c>
      <c r="B9" s="694"/>
      <c r="C9" s="678" t="s">
        <v>502</v>
      </c>
      <c r="D9" s="679"/>
      <c r="E9" s="679"/>
      <c r="F9" s="680"/>
    </row>
    <row r="10" spans="1:9" ht="13.5" thickBot="1"/>
    <row r="11" spans="1:9" ht="16.5" thickBot="1">
      <c r="A11" s="660" t="s">
        <v>550</v>
      </c>
      <c r="B11" s="661"/>
      <c r="C11" s="661"/>
      <c r="D11" s="661"/>
      <c r="E11" s="661"/>
      <c r="F11" s="661"/>
      <c r="G11" s="661"/>
      <c r="H11" s="661"/>
      <c r="I11" s="662"/>
    </row>
    <row r="13" spans="1:9">
      <c r="E13" s="299" t="s">
        <v>480</v>
      </c>
      <c r="F13" s="299" t="s">
        <v>32</v>
      </c>
      <c r="G13" s="298" t="s">
        <v>551</v>
      </c>
      <c r="H13" s="298" t="s">
        <v>28</v>
      </c>
    </row>
    <row r="14" spans="1:9">
      <c r="A14" s="246" t="s">
        <v>481</v>
      </c>
      <c r="E14" s="512">
        <v>10</v>
      </c>
      <c r="F14" s="304">
        <v>10</v>
      </c>
      <c r="G14" s="164" t="s">
        <v>552</v>
      </c>
    </row>
    <row r="15" spans="1:9">
      <c r="A15" s="246" t="s">
        <v>483</v>
      </c>
      <c r="E15" s="312">
        <v>5</v>
      </c>
      <c r="F15" s="304">
        <v>5</v>
      </c>
      <c r="G15" s="164" t="s">
        <v>553</v>
      </c>
    </row>
    <row r="16" spans="1:9">
      <c r="A16" s="246" t="s">
        <v>485</v>
      </c>
      <c r="E16" s="312">
        <v>15</v>
      </c>
      <c r="F16" s="304">
        <v>15</v>
      </c>
      <c r="G16" s="164" t="s">
        <v>630</v>
      </c>
    </row>
    <row r="17" spans="1:9">
      <c r="A17" s="246" t="s">
        <v>605</v>
      </c>
      <c r="E17" s="312">
        <v>5</v>
      </c>
      <c r="F17" s="304">
        <v>5</v>
      </c>
      <c r="G17" s="164" t="s">
        <v>553</v>
      </c>
    </row>
    <row r="18" spans="1:9">
      <c r="A18" s="246" t="s">
        <v>487</v>
      </c>
      <c r="E18" s="312">
        <v>0</v>
      </c>
      <c r="F18" s="304">
        <v>5</v>
      </c>
      <c r="G18" s="164" t="s">
        <v>553</v>
      </c>
      <c r="H18" s="246" t="s">
        <v>631</v>
      </c>
    </row>
    <row r="19" spans="1:9" ht="13.5" customHeight="1">
      <c r="A19" s="297" t="s">
        <v>555</v>
      </c>
      <c r="B19" s="297"/>
      <c r="C19" s="297"/>
      <c r="D19" s="297"/>
      <c r="E19" s="311">
        <f>IF(SUM(E14:E18)&gt;40,40,(SUM(E14:E18)))</f>
        <v>35</v>
      </c>
      <c r="F19" s="299">
        <v>35</v>
      </c>
      <c r="G19" s="298" t="s">
        <v>644</v>
      </c>
    </row>
    <row r="20" spans="1:9" ht="13.5" customHeight="1">
      <c r="A20" s="246" t="s">
        <v>556</v>
      </c>
      <c r="B20" s="297"/>
      <c r="C20" s="297"/>
      <c r="D20" s="297"/>
      <c r="E20" s="512">
        <v>15</v>
      </c>
      <c r="F20" s="304">
        <v>15</v>
      </c>
      <c r="G20" s="164" t="s">
        <v>557</v>
      </c>
      <c r="H20" s="246" t="s">
        <v>558</v>
      </c>
    </row>
    <row r="21" spans="1:9" ht="13.5" customHeight="1">
      <c r="A21" s="297" t="s">
        <v>36</v>
      </c>
      <c r="B21" s="297"/>
      <c r="C21" s="297"/>
      <c r="D21" s="297"/>
      <c r="E21" s="311">
        <f>E19+E20</f>
        <v>50</v>
      </c>
      <c r="F21" s="299">
        <v>55</v>
      </c>
      <c r="G21" s="502" t="s">
        <v>632</v>
      </c>
      <c r="H21" s="503"/>
    </row>
    <row r="22" spans="1:9" ht="13.5" customHeight="1">
      <c r="A22" s="297"/>
      <c r="B22" s="297"/>
      <c r="C22" s="297"/>
      <c r="D22" s="297"/>
      <c r="E22" s="313"/>
      <c r="F22" s="313"/>
      <c r="G22" s="299"/>
      <c r="H22" s="298"/>
    </row>
    <row r="23" spans="1:9" ht="137.25" customHeight="1">
      <c r="A23" s="166" t="s">
        <v>559</v>
      </c>
      <c r="B23" s="684" t="s">
        <v>655</v>
      </c>
      <c r="C23" s="685"/>
      <c r="D23" s="685"/>
      <c r="E23" s="685"/>
      <c r="F23" s="685"/>
      <c r="G23" s="685"/>
      <c r="H23" s="686"/>
    </row>
    <row r="24" spans="1:9" ht="13.5" thickBot="1"/>
    <row r="25" spans="1:9" ht="16.5" thickBot="1">
      <c r="A25" s="660" t="s">
        <v>560</v>
      </c>
      <c r="B25" s="661"/>
      <c r="C25" s="661"/>
      <c r="D25" s="661"/>
      <c r="E25" s="661"/>
      <c r="F25" s="661"/>
      <c r="G25" s="661"/>
      <c r="H25" s="661"/>
      <c r="I25" s="662"/>
    </row>
    <row r="27" spans="1:9">
      <c r="E27" s="299" t="s">
        <v>480</v>
      </c>
      <c r="F27" s="297" t="s">
        <v>32</v>
      </c>
      <c r="G27" s="298" t="s">
        <v>551</v>
      </c>
      <c r="H27" s="298" t="s">
        <v>28</v>
      </c>
    </row>
    <row r="28" spans="1:9">
      <c r="A28" s="246" t="s">
        <v>561</v>
      </c>
      <c r="E28" s="312">
        <v>5</v>
      </c>
      <c r="F28" s="304">
        <v>5</v>
      </c>
      <c r="G28" s="164" t="s">
        <v>553</v>
      </c>
      <c r="H28" s="246" t="s">
        <v>635</v>
      </c>
    </row>
    <row r="29" spans="1:9">
      <c r="A29" s="246" t="s">
        <v>496</v>
      </c>
      <c r="E29" s="312">
        <v>0</v>
      </c>
      <c r="F29" s="304">
        <v>5</v>
      </c>
      <c r="G29" s="164" t="s">
        <v>553</v>
      </c>
      <c r="H29" s="164" t="s">
        <v>633</v>
      </c>
    </row>
    <row r="30" spans="1:9">
      <c r="A30" s="246" t="s">
        <v>498</v>
      </c>
      <c r="E30" s="312">
        <v>0</v>
      </c>
      <c r="F30" s="304">
        <v>10</v>
      </c>
      <c r="G30" s="164" t="s">
        <v>554</v>
      </c>
      <c r="H30" s="164" t="s">
        <v>633</v>
      </c>
    </row>
    <row r="31" spans="1:9">
      <c r="A31" s="297" t="s">
        <v>36</v>
      </c>
      <c r="E31" s="311">
        <f>IF(SUM(E28:E30)&gt;20,20,(SUM(E28:E30)))</f>
        <v>5</v>
      </c>
      <c r="F31" s="509">
        <v>20</v>
      </c>
      <c r="G31" s="510" t="s">
        <v>634</v>
      </c>
      <c r="H31" s="109"/>
      <c r="I31" s="240"/>
    </row>
    <row r="32" spans="1:9">
      <c r="A32" s="297"/>
      <c r="E32" s="313"/>
      <c r="F32" s="497"/>
      <c r="G32" s="299"/>
      <c r="H32" s="164"/>
      <c r="I32" s="164"/>
    </row>
    <row r="33" spans="1:9" ht="120" customHeight="1">
      <c r="A33" s="166" t="s">
        <v>559</v>
      </c>
      <c r="B33" s="687"/>
      <c r="C33" s="688"/>
      <c r="D33" s="688"/>
      <c r="E33" s="688"/>
      <c r="F33" s="688"/>
      <c r="G33" s="688"/>
      <c r="H33" s="689"/>
    </row>
    <row r="34" spans="1:9" ht="13.5" thickBot="1"/>
    <row r="35" spans="1:9" ht="16.5" thickBot="1">
      <c r="A35" s="660" t="s">
        <v>279</v>
      </c>
      <c r="B35" s="661"/>
      <c r="C35" s="661"/>
      <c r="D35" s="661"/>
      <c r="E35" s="661"/>
      <c r="F35" s="661"/>
      <c r="G35" s="661"/>
      <c r="H35" s="661"/>
      <c r="I35" s="662"/>
    </row>
    <row r="37" spans="1:9" ht="16.149999999999999" customHeight="1">
      <c r="A37" s="297" t="s">
        <v>523</v>
      </c>
      <c r="E37" s="299" t="s">
        <v>480</v>
      </c>
      <c r="F37" s="299" t="s">
        <v>32</v>
      </c>
      <c r="G37" s="299" t="s">
        <v>551</v>
      </c>
      <c r="H37" s="299" t="s">
        <v>28</v>
      </c>
    </row>
    <row r="38" spans="1:9">
      <c r="A38" s="246" t="s">
        <v>92</v>
      </c>
      <c r="E38" s="311">
        <v>20</v>
      </c>
      <c r="F38" s="494">
        <v>20</v>
      </c>
      <c r="G38" s="305" t="s">
        <v>563</v>
      </c>
      <c r="H38" s="504" t="s">
        <v>635</v>
      </c>
    </row>
    <row r="39" spans="1:9">
      <c r="E39" s="314"/>
      <c r="F39" s="314"/>
      <c r="G39" s="304"/>
      <c r="H39" s="164"/>
      <c r="I39" s="164"/>
    </row>
    <row r="40" spans="1:9" ht="120" customHeight="1">
      <c r="A40" s="166" t="s">
        <v>559</v>
      </c>
      <c r="B40" s="687"/>
      <c r="C40" s="688"/>
      <c r="D40" s="688"/>
      <c r="E40" s="688"/>
      <c r="F40" s="688"/>
      <c r="G40" s="688"/>
      <c r="H40" s="689"/>
    </row>
    <row r="41" spans="1:9" ht="13.5" thickBot="1"/>
    <row r="42" spans="1:9" ht="16.5" thickBot="1">
      <c r="A42" s="660" t="s">
        <v>564</v>
      </c>
      <c r="B42" s="661"/>
      <c r="C42" s="661"/>
      <c r="D42" s="661"/>
      <c r="E42" s="661"/>
      <c r="F42" s="661"/>
      <c r="G42" s="661"/>
      <c r="H42" s="661"/>
      <c r="I42" s="662"/>
    </row>
    <row r="44" spans="1:9" ht="15.75" customHeight="1">
      <c r="E44" s="299" t="s">
        <v>480</v>
      </c>
      <c r="F44" s="299" t="s">
        <v>32</v>
      </c>
      <c r="G44" s="299" t="s">
        <v>551</v>
      </c>
      <c r="H44" s="299" t="s">
        <v>28</v>
      </c>
    </row>
    <row r="45" spans="1:9">
      <c r="A45" s="246" t="s">
        <v>526</v>
      </c>
      <c r="E45" s="312">
        <v>10</v>
      </c>
      <c r="F45" s="304">
        <v>10</v>
      </c>
      <c r="G45" s="505" t="s">
        <v>565</v>
      </c>
      <c r="H45" s="304" t="s">
        <v>562</v>
      </c>
    </row>
    <row r="46" spans="1:9">
      <c r="A46" s="246" t="s">
        <v>528</v>
      </c>
      <c r="E46" s="312">
        <v>10</v>
      </c>
      <c r="F46" s="304">
        <v>10</v>
      </c>
      <c r="G46" s="505" t="s">
        <v>554</v>
      </c>
      <c r="H46" s="304" t="s">
        <v>562</v>
      </c>
    </row>
    <row r="47" spans="1:9">
      <c r="A47" s="297" t="s">
        <v>36</v>
      </c>
      <c r="E47" s="311">
        <f>SUM(E44:E46)</f>
        <v>20</v>
      </c>
      <c r="F47" s="299">
        <f>F45+F46</f>
        <v>20</v>
      </c>
      <c r="G47" s="304"/>
      <c r="H47" s="304"/>
    </row>
    <row r="48" spans="1:9">
      <c r="A48" s="297"/>
      <c r="E48" s="297"/>
      <c r="F48" s="304"/>
      <c r="G48" s="299"/>
    </row>
    <row r="49" spans="1:9" ht="120" customHeight="1">
      <c r="A49" s="166" t="s">
        <v>559</v>
      </c>
      <c r="B49" s="687"/>
      <c r="C49" s="688"/>
      <c r="D49" s="688"/>
      <c r="E49" s="688"/>
      <c r="F49" s="688"/>
      <c r="G49" s="688"/>
      <c r="H49" s="689"/>
    </row>
    <row r="50" spans="1:9" ht="13.5" thickBot="1"/>
    <row r="51" spans="1:9" ht="16.5" thickBot="1">
      <c r="A51" s="660" t="s">
        <v>566</v>
      </c>
      <c r="B51" s="661"/>
      <c r="C51" s="661"/>
      <c r="D51" s="661"/>
      <c r="E51" s="661"/>
      <c r="F51" s="661"/>
      <c r="G51" s="661"/>
      <c r="H51" s="661"/>
      <c r="I51" s="662"/>
    </row>
    <row r="53" spans="1:9" ht="15.75" customHeight="1">
      <c r="E53" s="299" t="s">
        <v>480</v>
      </c>
      <c r="F53" s="299" t="s">
        <v>32</v>
      </c>
      <c r="G53" s="299" t="s">
        <v>551</v>
      </c>
      <c r="H53" s="299" t="s">
        <v>28</v>
      </c>
    </row>
    <row r="54" spans="1:9">
      <c r="A54" s="246" t="s">
        <v>531</v>
      </c>
      <c r="E54" s="312">
        <v>0</v>
      </c>
      <c r="F54" s="304">
        <v>5</v>
      </c>
      <c r="G54" s="505" t="s">
        <v>553</v>
      </c>
      <c r="H54" s="304" t="s">
        <v>635</v>
      </c>
    </row>
    <row r="55" spans="1:9">
      <c r="A55" s="246" t="s">
        <v>636</v>
      </c>
      <c r="E55" s="312">
        <v>0</v>
      </c>
      <c r="F55" s="304">
        <v>5</v>
      </c>
      <c r="G55" s="505" t="s">
        <v>553</v>
      </c>
      <c r="H55" s="304" t="s">
        <v>637</v>
      </c>
    </row>
    <row r="56" spans="1:9">
      <c r="A56" s="246" t="s">
        <v>535</v>
      </c>
      <c r="E56" s="312">
        <v>0</v>
      </c>
      <c r="F56" s="304">
        <v>5</v>
      </c>
      <c r="G56" s="505" t="s">
        <v>553</v>
      </c>
      <c r="H56" s="304" t="s">
        <v>637</v>
      </c>
    </row>
    <row r="57" spans="1:9">
      <c r="A57" s="297" t="s">
        <v>36</v>
      </c>
      <c r="E57" s="311">
        <f>IF(SUM(E54:E56)&gt;5,5,(SUM(E54:E56)))</f>
        <v>0</v>
      </c>
      <c r="F57" s="299">
        <v>5</v>
      </c>
      <c r="G57" s="304"/>
      <c r="H57" s="304"/>
    </row>
    <row r="58" spans="1:9">
      <c r="E58" s="297"/>
      <c r="F58" s="304"/>
      <c r="G58" s="299"/>
    </row>
    <row r="59" spans="1:9" ht="120" customHeight="1">
      <c r="A59" s="166" t="s">
        <v>559</v>
      </c>
      <c r="B59" s="687"/>
      <c r="C59" s="688"/>
      <c r="D59" s="688"/>
      <c r="E59" s="688"/>
      <c r="F59" s="688"/>
      <c r="G59" s="688"/>
      <c r="H59" s="689"/>
    </row>
    <row r="60" spans="1:9" ht="13.5" thickBot="1"/>
    <row r="61" spans="1:9" ht="16.5" thickBot="1">
      <c r="A61" s="660" t="s">
        <v>567</v>
      </c>
      <c r="B61" s="661"/>
      <c r="C61" s="661"/>
      <c r="D61" s="661"/>
      <c r="E61" s="661"/>
      <c r="F61" s="661"/>
      <c r="G61" s="661"/>
      <c r="H61" s="661"/>
      <c r="I61" s="662"/>
    </row>
    <row r="63" spans="1:9" ht="15.75" customHeight="1">
      <c r="E63" s="299" t="s">
        <v>480</v>
      </c>
      <c r="F63" s="299" t="s">
        <v>32</v>
      </c>
      <c r="G63" s="299" t="s">
        <v>551</v>
      </c>
      <c r="H63" s="299" t="s">
        <v>28</v>
      </c>
    </row>
    <row r="64" spans="1:9">
      <c r="A64" s="246" t="s">
        <v>568</v>
      </c>
      <c r="E64" s="312">
        <v>0</v>
      </c>
      <c r="F64" s="507">
        <v>10</v>
      </c>
      <c r="G64" s="508" t="s">
        <v>554</v>
      </c>
      <c r="H64" s="11" t="s">
        <v>638</v>
      </c>
    </row>
    <row r="65" spans="1:9">
      <c r="A65" s="246" t="s">
        <v>569</v>
      </c>
      <c r="E65" s="312">
        <v>0</v>
      </c>
      <c r="F65" s="507">
        <v>15</v>
      </c>
      <c r="G65" s="508" t="s">
        <v>570</v>
      </c>
      <c r="H65" s="11" t="s">
        <v>638</v>
      </c>
    </row>
    <row r="66" spans="1:9">
      <c r="A66" s="246" t="s">
        <v>549</v>
      </c>
      <c r="E66" s="312">
        <v>0</v>
      </c>
      <c r="F66" s="507">
        <v>10</v>
      </c>
      <c r="G66" s="508" t="s">
        <v>639</v>
      </c>
      <c r="H66" s="11" t="s">
        <v>638</v>
      </c>
    </row>
    <row r="67" spans="1:9">
      <c r="A67" s="297" t="s">
        <v>36</v>
      </c>
      <c r="E67" s="311">
        <f>SUM(E64:E66)</f>
        <v>0</v>
      </c>
      <c r="F67" s="509">
        <v>35</v>
      </c>
      <c r="G67" s="11"/>
      <c r="H67" s="11"/>
    </row>
    <row r="68" spans="1:9">
      <c r="A68" s="297"/>
      <c r="E68" s="315"/>
      <c r="F68" s="506"/>
      <c r="G68" s="299"/>
    </row>
    <row r="69" spans="1:9" ht="120" customHeight="1">
      <c r="A69" s="166" t="s">
        <v>559</v>
      </c>
      <c r="B69" s="687"/>
      <c r="C69" s="688"/>
      <c r="D69" s="688"/>
      <c r="E69" s="688"/>
      <c r="F69" s="688"/>
      <c r="G69" s="688"/>
      <c r="H69" s="689"/>
    </row>
    <row r="70" spans="1:9" ht="13.5" thickBot="1"/>
    <row r="71" spans="1:9" ht="16.5" thickBot="1">
      <c r="A71" s="660" t="s">
        <v>571</v>
      </c>
      <c r="B71" s="661"/>
      <c r="C71" s="661"/>
      <c r="D71" s="661"/>
      <c r="E71" s="661"/>
      <c r="F71" s="661"/>
      <c r="G71" s="661"/>
      <c r="H71" s="661"/>
      <c r="I71" s="662"/>
    </row>
    <row r="73" spans="1:9" ht="12.75" customHeight="1">
      <c r="E73" s="297" t="s">
        <v>572</v>
      </c>
    </row>
    <row r="74" spans="1:9">
      <c r="A74" s="246" t="s">
        <v>280</v>
      </c>
      <c r="E74" s="311">
        <f>E19+E20</f>
        <v>50</v>
      </c>
    </row>
    <row r="75" spans="1:9">
      <c r="A75" s="246" t="s">
        <v>560</v>
      </c>
      <c r="E75" s="311">
        <f>E31</f>
        <v>5</v>
      </c>
    </row>
    <row r="76" spans="1:9">
      <c r="A76" s="246" t="s">
        <v>279</v>
      </c>
      <c r="E76" s="311">
        <f>E38</f>
        <v>20</v>
      </c>
    </row>
    <row r="77" spans="1:9">
      <c r="A77" s="246" t="s">
        <v>564</v>
      </c>
      <c r="E77" s="311">
        <f>E47</f>
        <v>20</v>
      </c>
    </row>
    <row r="78" spans="1:9">
      <c r="A78" s="246" t="s">
        <v>566</v>
      </c>
      <c r="E78" s="311">
        <f>E57</f>
        <v>0</v>
      </c>
    </row>
    <row r="79" spans="1:9">
      <c r="A79" s="246" t="s">
        <v>567</v>
      </c>
      <c r="E79" s="311">
        <f>E67</f>
        <v>0</v>
      </c>
    </row>
    <row r="80" spans="1:9">
      <c r="A80" s="297" t="s">
        <v>36</v>
      </c>
      <c r="E80" s="311">
        <f>SUM(E74:E79)</f>
        <v>95</v>
      </c>
    </row>
    <row r="82" spans="1:5">
      <c r="A82" s="297" t="s">
        <v>572</v>
      </c>
      <c r="E82" s="316">
        <v>95</v>
      </c>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'scoring data'!$A$24:$A$26</xm:f>
          </x14:formula1>
          <xm:sqref>C9:F9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election activeCell="A77" sqref="A77"/>
    </sheetView>
  </sheetViews>
  <sheetFormatPr defaultRowHeight="12.75"/>
  <cols>
    <col min="1" max="16384" width="9.140625" style="160"/>
  </cols>
  <sheetData>
    <row r="1" spans="1:5">
      <c r="A1" s="160" t="s">
        <v>645</v>
      </c>
    </row>
    <row r="2" spans="1:5">
      <c r="A2" s="160" t="s">
        <v>647</v>
      </c>
    </row>
    <row r="3" spans="1:5">
      <c r="A3" s="160" t="s">
        <v>646</v>
      </c>
    </row>
    <row r="4" spans="1:5">
      <c r="A4" s="160" t="s">
        <v>648</v>
      </c>
    </row>
    <row r="5" spans="1:5">
      <c r="A5" s="160" t="s">
        <v>649</v>
      </c>
    </row>
    <row r="6" spans="1:5">
      <c r="A6" s="160" t="s">
        <v>650</v>
      </c>
    </row>
    <row r="7" spans="1:5">
      <c r="A7" s="160" t="s">
        <v>50</v>
      </c>
    </row>
    <row r="9" spans="1:5">
      <c r="A9" s="160">
        <v>0</v>
      </c>
      <c r="B9" s="160">
        <v>7</v>
      </c>
      <c r="C9" s="160">
        <v>10</v>
      </c>
    </row>
    <row r="10" spans="1:5">
      <c r="A10" s="160">
        <v>0</v>
      </c>
      <c r="B10" s="160">
        <v>5</v>
      </c>
    </row>
    <row r="11" spans="1:5">
      <c r="A11" s="160">
        <v>0</v>
      </c>
      <c r="B11" s="160">
        <v>10</v>
      </c>
      <c r="C11" s="160">
        <v>15</v>
      </c>
    </row>
    <row r="12" spans="1:5">
      <c r="A12" s="160">
        <v>0</v>
      </c>
      <c r="B12" s="160">
        <v>15</v>
      </c>
    </row>
    <row r="13" spans="1:5">
      <c r="A13" s="160">
        <v>0</v>
      </c>
      <c r="B13" s="160">
        <v>10</v>
      </c>
    </row>
    <row r="14" spans="1:5">
      <c r="A14" s="160">
        <v>0</v>
      </c>
      <c r="B14" s="160">
        <v>17</v>
      </c>
      <c r="C14" s="160">
        <v>18</v>
      </c>
      <c r="D14" s="160">
        <v>19</v>
      </c>
      <c r="E14" s="160">
        <v>20</v>
      </c>
    </row>
    <row r="15" spans="1:5">
      <c r="A15" s="160">
        <v>0</v>
      </c>
      <c r="B15" s="160">
        <v>6</v>
      </c>
      <c r="C15" s="160">
        <v>9</v>
      </c>
      <c r="D15" s="160">
        <v>10</v>
      </c>
    </row>
    <row r="16" spans="1:5">
      <c r="A16" s="160">
        <v>0</v>
      </c>
      <c r="B16" s="160">
        <v>13</v>
      </c>
      <c r="C16" s="160">
        <v>14</v>
      </c>
      <c r="D16" s="160">
        <v>15</v>
      </c>
    </row>
    <row r="17" spans="1:4">
      <c r="A17" s="160">
        <v>0</v>
      </c>
      <c r="B17" s="160">
        <v>8</v>
      </c>
      <c r="C17" s="160">
        <v>9</v>
      </c>
      <c r="D17" s="160">
        <v>10</v>
      </c>
    </row>
    <row r="24" spans="1:4">
      <c r="A24" s="160" t="s">
        <v>502</v>
      </c>
    </row>
    <row r="25" spans="1:4">
      <c r="A25" s="160" t="s">
        <v>503</v>
      </c>
    </row>
    <row r="26" spans="1:4">
      <c r="A26" s="160" t="s">
        <v>50</v>
      </c>
    </row>
    <row r="28" spans="1:4">
      <c r="A28" s="160" t="s">
        <v>25</v>
      </c>
    </row>
    <row r="29" spans="1:4">
      <c r="A29" s="160" t="s">
        <v>26</v>
      </c>
    </row>
    <row r="31" spans="1:4">
      <c r="A31" s="160" t="s">
        <v>232</v>
      </c>
    </row>
    <row r="32" spans="1:4">
      <c r="A32" s="160" t="s">
        <v>614</v>
      </c>
    </row>
    <row r="33" spans="1:1">
      <c r="A33" s="160" t="s">
        <v>573</v>
      </c>
    </row>
    <row r="34" spans="1:1">
      <c r="A34" s="160" t="s">
        <v>574</v>
      </c>
    </row>
    <row r="35" spans="1:1">
      <c r="A35" s="160" t="s">
        <v>610</v>
      </c>
    </row>
    <row r="37" spans="1:1">
      <c r="A37" s="160" t="s">
        <v>232</v>
      </c>
    </row>
    <row r="38" spans="1:1">
      <c r="A38" s="160" t="s">
        <v>575</v>
      </c>
    </row>
    <row r="39" spans="1:1">
      <c r="A39" s="160" t="s">
        <v>576</v>
      </c>
    </row>
    <row r="40" spans="1:1">
      <c r="A40" s="160" t="s">
        <v>577</v>
      </c>
    </row>
    <row r="41" spans="1:1">
      <c r="A41" s="160" t="s">
        <v>578</v>
      </c>
    </row>
    <row r="42" spans="1:1">
      <c r="A42" s="160" t="s">
        <v>579</v>
      </c>
    </row>
    <row r="43" spans="1:1">
      <c r="A43" s="160" t="s">
        <v>612</v>
      </c>
    </row>
    <row r="44" spans="1:1">
      <c r="A44" s="160" t="s">
        <v>613</v>
      </c>
    </row>
    <row r="45" spans="1:1">
      <c r="A45" s="160" t="s">
        <v>611</v>
      </c>
    </row>
    <row r="47" spans="1:1">
      <c r="A47" s="160" t="s">
        <v>232</v>
      </c>
    </row>
    <row r="48" spans="1:1">
      <c r="A48" s="160" t="s">
        <v>580</v>
      </c>
    </row>
    <row r="49" spans="1:1">
      <c r="A49" s="160" t="s">
        <v>581</v>
      </c>
    </row>
    <row r="50" spans="1:1">
      <c r="A50" s="160" t="s">
        <v>616</v>
      </c>
    </row>
    <row r="51" spans="1:1">
      <c r="A51" s="160" t="s">
        <v>615</v>
      </c>
    </row>
    <row r="52" spans="1:1">
      <c r="A52" s="160" t="s">
        <v>617</v>
      </c>
    </row>
    <row r="53" spans="1:1">
      <c r="A53" s="160" t="s">
        <v>618</v>
      </c>
    </row>
    <row r="54" spans="1:1">
      <c r="A54" s="160" t="s">
        <v>619</v>
      </c>
    </row>
    <row r="55" spans="1:1">
      <c r="A55" s="160" t="s">
        <v>620</v>
      </c>
    </row>
    <row r="56" spans="1:1">
      <c r="A56" s="160" t="s">
        <v>621</v>
      </c>
    </row>
    <row r="57" spans="1:1">
      <c r="A57" s="160" t="s">
        <v>622</v>
      </c>
    </row>
    <row r="59" spans="1:1">
      <c r="A59" s="160" t="s">
        <v>232</v>
      </c>
    </row>
    <row r="60" spans="1:1">
      <c r="A60" s="160" t="s">
        <v>582</v>
      </c>
    </row>
    <row r="61" spans="1:1">
      <c r="A61" s="160" t="s">
        <v>624</v>
      </c>
    </row>
    <row r="62" spans="1:1">
      <c r="A62" s="160" t="s">
        <v>583</v>
      </c>
    </row>
    <row r="63" spans="1:1">
      <c r="A63" s="160" t="s">
        <v>625</v>
      </c>
    </row>
    <row r="64" spans="1:1">
      <c r="A64" s="160" t="s">
        <v>584</v>
      </c>
    </row>
    <row r="65" spans="1:1">
      <c r="A65" s="160" t="s">
        <v>626</v>
      </c>
    </row>
    <row r="66" spans="1:1">
      <c r="A66" s="160" t="s">
        <v>585</v>
      </c>
    </row>
    <row r="67" spans="1:1">
      <c r="A67" s="160" t="s">
        <v>586</v>
      </c>
    </row>
    <row r="68" spans="1:1">
      <c r="A68" s="160" t="s">
        <v>627</v>
      </c>
    </row>
    <row r="69" spans="1:1">
      <c r="A69" s="160" t="s">
        <v>628</v>
      </c>
    </row>
    <row r="70" spans="1:1">
      <c r="A70" s="160" t="s">
        <v>629</v>
      </c>
    </row>
    <row r="72" spans="1:1">
      <c r="A72" s="160" t="s">
        <v>232</v>
      </c>
    </row>
    <row r="73" spans="1:1">
      <c r="A73" s="160" t="s">
        <v>548</v>
      </c>
    </row>
    <row r="74" spans="1:1">
      <c r="A74" s="160" t="s">
        <v>587</v>
      </c>
    </row>
    <row r="75" spans="1:1">
      <c r="A75" s="160" t="s">
        <v>623</v>
      </c>
    </row>
    <row r="76" spans="1:1">
      <c r="A76" s="160" t="s">
        <v>651</v>
      </c>
    </row>
    <row r="77" spans="1:1">
      <c r="A77" s="160" t="s">
        <v>652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9" customWidth="1"/>
    <col min="2" max="8" width="15.7109375" style="9" customWidth="1"/>
    <col min="9" max="9" width="11.7109375" style="9" customWidth="1"/>
    <col min="10" max="16384" width="9.140625" style="49"/>
  </cols>
  <sheetData>
    <row r="1" spans="1:10" s="128" customFormat="1">
      <c r="A1" s="713" t="s">
        <v>600</v>
      </c>
      <c r="B1" s="714"/>
      <c r="C1" s="714"/>
      <c r="D1" s="714"/>
      <c r="E1" s="714"/>
      <c r="F1" s="715" t="e">
        <f>#REF!</f>
        <v>#REF!</v>
      </c>
      <c r="G1" s="716"/>
      <c r="H1" s="716"/>
      <c r="I1" s="717"/>
      <c r="J1" s="48" t="s">
        <v>116</v>
      </c>
    </row>
    <row r="2" spans="1:10" s="128" customFormat="1" ht="36">
      <c r="A2" s="690" t="s">
        <v>49</v>
      </c>
      <c r="B2" s="718"/>
      <c r="C2" s="718"/>
      <c r="D2" s="718"/>
      <c r="E2" s="718"/>
      <c r="F2" s="718"/>
      <c r="G2" s="718"/>
      <c r="H2" s="718"/>
      <c r="I2" s="719"/>
    </row>
    <row r="3" spans="1:10" s="128" customFormat="1" ht="13.5" customHeight="1">
      <c r="A3" s="47"/>
      <c r="B3" s="47"/>
      <c r="C3" s="47"/>
      <c r="D3" s="47"/>
      <c r="E3" s="47"/>
      <c r="F3" s="47"/>
      <c r="G3" s="47"/>
      <c r="H3" s="47"/>
      <c r="I3" s="47"/>
    </row>
    <row r="4" spans="1:10" s="128" customFormat="1" ht="13.5" customHeight="1">
      <c r="A4" s="116" t="s">
        <v>603</v>
      </c>
      <c r="B4" s="47"/>
      <c r="C4" s="47"/>
      <c r="D4" s="47"/>
      <c r="E4" s="47"/>
      <c r="F4" s="47"/>
      <c r="G4" s="47"/>
      <c r="H4" s="54"/>
      <c r="I4" s="47"/>
    </row>
    <row r="5" spans="1:10" s="128" customFormat="1" ht="13.5" customHeight="1">
      <c r="A5" s="124" t="s">
        <v>82</v>
      </c>
      <c r="B5" s="47"/>
      <c r="C5" s="47"/>
      <c r="D5" s="47"/>
      <c r="E5" s="47"/>
      <c r="F5" s="47"/>
      <c r="G5" s="47"/>
      <c r="H5" s="47"/>
      <c r="I5" s="47"/>
    </row>
    <row r="6" spans="1:10" s="128" customFormat="1" ht="13.5" customHeight="1" thickBot="1">
      <c r="A6" s="7"/>
      <c r="B6" s="7"/>
      <c r="C6" s="7"/>
      <c r="D6" s="7"/>
      <c r="E6" s="7"/>
      <c r="F6" s="7"/>
      <c r="G6" s="7"/>
      <c r="H6" s="7"/>
      <c r="I6" s="7"/>
    </row>
    <row r="7" spans="1:10" s="128" customFormat="1" ht="16.5" thickBot="1">
      <c r="A7" s="156" t="s">
        <v>172</v>
      </c>
      <c r="B7" s="157"/>
      <c r="C7" s="157"/>
      <c r="D7" s="157"/>
      <c r="E7" s="158" t="s">
        <v>173</v>
      </c>
      <c r="F7" s="157"/>
      <c r="G7" s="157"/>
      <c r="H7" s="157"/>
      <c r="I7" s="159"/>
    </row>
    <row r="8" spans="1:10" s="128" customFormat="1" ht="13.5" customHeight="1" thickBot="1">
      <c r="A8" s="47"/>
      <c r="B8" s="47"/>
      <c r="C8" s="47"/>
      <c r="D8" s="47"/>
      <c r="E8" s="47"/>
      <c r="F8" s="47"/>
      <c r="G8" s="47"/>
      <c r="H8" s="47"/>
      <c r="I8" s="47"/>
    </row>
    <row r="9" spans="1:10" ht="13.5" customHeight="1" thickBot="1">
      <c r="A9" s="46"/>
      <c r="B9" s="104"/>
      <c r="C9" s="47" t="s">
        <v>83</v>
      </c>
      <c r="E9" s="104"/>
      <c r="F9" s="47" t="s">
        <v>84</v>
      </c>
    </row>
    <row r="10" spans="1:10" ht="13.5" customHeight="1" thickBot="1">
      <c r="B10" s="104"/>
      <c r="C10" s="47" t="s">
        <v>85</v>
      </c>
      <c r="E10" s="104"/>
      <c r="F10" s="144" t="s">
        <v>86</v>
      </c>
    </row>
    <row r="11" spans="1:10" ht="13.5" customHeight="1" thickBot="1">
      <c r="B11" s="104"/>
      <c r="C11" s="47" t="s">
        <v>87</v>
      </c>
      <c r="E11" s="104"/>
      <c r="F11" s="4" t="s">
        <v>88</v>
      </c>
    </row>
    <row r="12" spans="1:10" ht="13.5" customHeight="1">
      <c r="B12" s="45"/>
    </row>
    <row r="13" spans="1:10" ht="13.5" customHeight="1"/>
    <row r="14" spans="1:10" s="128" customFormat="1" ht="16.149999999999999" customHeight="1">
      <c r="A14" s="125"/>
      <c r="B14" s="144" t="s">
        <v>89</v>
      </c>
      <c r="C14" s="47"/>
      <c r="D14" s="47"/>
      <c r="E14" s="47"/>
      <c r="F14" s="47"/>
      <c r="G14" s="47"/>
      <c r="H14" s="47"/>
      <c r="I14" s="47"/>
    </row>
    <row r="15" spans="1:10" s="128" customFormat="1" ht="13.5" customHeight="1" thickBot="1">
      <c r="A15" s="47"/>
      <c r="B15" s="47"/>
      <c r="C15" s="47"/>
      <c r="D15" s="47"/>
      <c r="E15" s="47"/>
      <c r="F15" s="47"/>
      <c r="G15" s="47"/>
      <c r="H15" s="47"/>
      <c r="I15" s="47"/>
    </row>
    <row r="16" spans="1:10" ht="13.5" customHeight="1" thickBot="1">
      <c r="B16" s="104"/>
      <c r="C16" s="9" t="s">
        <v>25</v>
      </c>
      <c r="D16" s="104"/>
      <c r="E16" s="9" t="s">
        <v>26</v>
      </c>
    </row>
    <row r="17" spans="1:9" s="128" customFormat="1" ht="13.5" customHeight="1">
      <c r="A17" s="47"/>
      <c r="B17" s="47"/>
      <c r="C17" s="47"/>
      <c r="D17" s="47"/>
      <c r="E17" s="47"/>
      <c r="F17" s="47"/>
      <c r="G17" s="47"/>
      <c r="H17" s="47"/>
      <c r="I17" s="47"/>
    </row>
    <row r="18" spans="1:9" s="128" customFormat="1" ht="13.5" customHeight="1" thickBot="1">
      <c r="A18" s="47"/>
      <c r="B18" s="47"/>
      <c r="C18" s="47"/>
      <c r="D18" s="47"/>
      <c r="E18" s="47"/>
      <c r="F18" s="47"/>
      <c r="G18" s="47"/>
      <c r="H18" s="47"/>
      <c r="I18" s="47"/>
    </row>
    <row r="19" spans="1:9" s="130" customFormat="1" ht="16.5" customHeight="1" thickBot="1">
      <c r="A19" s="720" t="s">
        <v>174</v>
      </c>
      <c r="B19" s="721"/>
      <c r="C19" s="721"/>
      <c r="D19" s="721"/>
      <c r="E19" s="721"/>
      <c r="F19" s="721"/>
      <c r="G19" s="721"/>
      <c r="H19" s="721"/>
      <c r="I19" s="722"/>
    </row>
    <row r="20" spans="1:9" s="128" customFormat="1" ht="13.5" customHeight="1">
      <c r="A20" s="47"/>
      <c r="B20" s="47"/>
      <c r="C20" s="47"/>
      <c r="D20" s="47"/>
      <c r="E20" s="47"/>
      <c r="F20" s="47"/>
      <c r="G20" s="47"/>
      <c r="H20" s="47"/>
      <c r="I20" s="47"/>
    </row>
    <row r="21" spans="1:9" s="128" customFormat="1" ht="13.5" customHeight="1">
      <c r="A21" s="125"/>
      <c r="B21" s="47"/>
      <c r="C21" s="119"/>
      <c r="D21" s="155"/>
      <c r="E21" s="119"/>
      <c r="F21" s="119"/>
      <c r="G21" s="122"/>
      <c r="H21" s="114"/>
      <c r="I21" s="47"/>
    </row>
    <row r="22" spans="1:9" ht="26.25" thickBot="1">
      <c r="B22" s="13"/>
      <c r="C22" s="147" t="s">
        <v>90</v>
      </c>
      <c r="D22" s="154" t="s">
        <v>130</v>
      </c>
      <c r="E22" s="147" t="s">
        <v>93</v>
      </c>
      <c r="F22" s="147" t="s">
        <v>48</v>
      </c>
    </row>
    <row r="23" spans="1:9" ht="13.5" thickBot="1">
      <c r="B23" s="119" t="s">
        <v>108</v>
      </c>
      <c r="C23" s="84"/>
      <c r="D23" s="83" t="e">
        <f>C23/(SUM(#REF!)+#REF!)</f>
        <v>#REF!</v>
      </c>
      <c r="E23" s="86"/>
      <c r="F23" s="87"/>
    </row>
    <row r="24" spans="1:9" ht="13.5" customHeight="1" thickBot="1">
      <c r="B24" s="119" t="s">
        <v>109</v>
      </c>
      <c r="C24" s="84"/>
      <c r="D24" s="83" t="e">
        <f>C24/(SUM(#REF!)+#REF!)</f>
        <v>#REF!</v>
      </c>
      <c r="E24" s="86"/>
      <c r="F24" s="87"/>
    </row>
    <row r="25" spans="1:9" ht="13.5" customHeight="1" thickBot="1">
      <c r="B25" s="119" t="s">
        <v>110</v>
      </c>
      <c r="C25" s="84"/>
      <c r="D25" s="83" t="e">
        <f>C25/(SUM(#REF!)+#REF!)</f>
        <v>#REF!</v>
      </c>
      <c r="E25" s="86"/>
      <c r="F25" s="87"/>
    </row>
    <row r="26" spans="1:9" ht="13.5" customHeight="1" thickBot="1">
      <c r="B26" s="119" t="s">
        <v>214</v>
      </c>
      <c r="C26" s="85"/>
      <c r="D26" s="83" t="e">
        <f>C26/(SUM(#REF!)+#REF!)</f>
        <v>#REF!</v>
      </c>
      <c r="E26" s="86"/>
      <c r="F26" s="87"/>
    </row>
    <row r="27" spans="1:9" ht="13.5" customHeight="1"/>
    <row r="28" spans="1:9" ht="13.5" customHeight="1"/>
    <row r="29" spans="1:9" ht="13.5" customHeight="1">
      <c r="A29" s="46"/>
      <c r="B29" s="116" t="s">
        <v>111</v>
      </c>
    </row>
    <row r="30" spans="1:9" ht="13.5" customHeight="1" thickBot="1">
      <c r="B30" s="47"/>
    </row>
    <row r="31" spans="1:9" ht="13.5" customHeight="1" thickBot="1">
      <c r="B31" s="122" t="s">
        <v>112</v>
      </c>
      <c r="C31" s="82"/>
      <c r="E31" s="122" t="s">
        <v>113</v>
      </c>
      <c r="F31" s="76" t="e">
        <f>SUM(C23:C26)/C31</f>
        <v>#DIV/0!</v>
      </c>
    </row>
    <row r="32" spans="1:9" ht="13.5" customHeight="1" thickBot="1">
      <c r="B32" s="47"/>
    </row>
    <row r="33" spans="1:11" ht="13.5" customHeight="1" thickBot="1">
      <c r="B33" s="122" t="s">
        <v>114</v>
      </c>
      <c r="C33" s="706"/>
      <c r="D33" s="707"/>
      <c r="E33" s="707"/>
      <c r="F33" s="707"/>
    </row>
    <row r="34" spans="1:11" s="128" customFormat="1" ht="13.5" customHeight="1">
      <c r="A34" s="47"/>
      <c r="B34" s="47"/>
      <c r="C34" s="47"/>
      <c r="D34" s="47"/>
      <c r="E34" s="47"/>
      <c r="F34" s="47"/>
      <c r="G34" s="47"/>
      <c r="H34" s="47"/>
      <c r="I34" s="47"/>
    </row>
    <row r="35" spans="1:11" s="128" customFormat="1" ht="13.5" customHeight="1" thickBot="1">
      <c r="A35" s="47"/>
      <c r="B35" s="47"/>
      <c r="C35" s="47"/>
      <c r="D35" s="47"/>
      <c r="E35" s="47"/>
      <c r="F35" s="47"/>
      <c r="G35" s="47"/>
      <c r="H35" s="47"/>
      <c r="I35" s="47"/>
    </row>
    <row r="36" spans="1:11" s="128" customFormat="1" ht="13.5" customHeight="1" thickBot="1">
      <c r="A36" s="720" t="s">
        <v>175</v>
      </c>
      <c r="B36" s="721"/>
      <c r="C36" s="721"/>
      <c r="D36" s="721"/>
      <c r="E36" s="721"/>
      <c r="F36" s="721"/>
      <c r="G36" s="721"/>
      <c r="H36" s="721"/>
      <c r="I36" s="722"/>
      <c r="J36" s="130"/>
      <c r="K36" s="130"/>
    </row>
    <row r="37" spans="1:11" s="130" customFormat="1" ht="16.5" customHeight="1">
      <c r="A37" s="4"/>
      <c r="B37" s="47"/>
      <c r="C37" s="47"/>
      <c r="D37" s="47"/>
      <c r="E37" s="47"/>
      <c r="F37" s="47"/>
      <c r="G37" s="47"/>
      <c r="H37" s="47"/>
      <c r="I37" s="47"/>
      <c r="J37" s="128"/>
      <c r="K37" s="128"/>
    </row>
    <row r="38" spans="1:11" s="128" customFormat="1" ht="13.5" customHeight="1">
      <c r="A38" s="152"/>
      <c r="B38" s="153" t="s">
        <v>94</v>
      </c>
      <c r="C38" s="47"/>
      <c r="D38" s="47"/>
      <c r="E38" s="47"/>
      <c r="F38" s="47"/>
      <c r="G38" s="47"/>
      <c r="H38" s="47"/>
      <c r="I38" s="47"/>
    </row>
    <row r="39" spans="1:11" s="128" customFormat="1" ht="13.5" customHeight="1">
      <c r="A39" s="47"/>
      <c r="B39" s="47"/>
      <c r="C39" s="47"/>
      <c r="D39" s="47"/>
      <c r="E39" s="47"/>
      <c r="F39" s="47"/>
      <c r="G39" s="47"/>
      <c r="H39" s="47"/>
      <c r="I39" s="47"/>
    </row>
    <row r="40" spans="1:11" ht="13.5" customHeight="1" thickBot="1">
      <c r="B40" s="45"/>
      <c r="D40" s="723" t="s">
        <v>95</v>
      </c>
      <c r="E40" s="724"/>
      <c r="F40" s="725"/>
      <c r="G40" s="52" t="s">
        <v>96</v>
      </c>
      <c r="H40" s="52" t="s">
        <v>97</v>
      </c>
    </row>
    <row r="41" spans="1:11" ht="13.5" customHeight="1" thickBot="1">
      <c r="B41" s="45"/>
      <c r="C41" s="13" t="s">
        <v>98</v>
      </c>
      <c r="D41" s="706"/>
      <c r="E41" s="707"/>
      <c r="F41" s="707"/>
      <c r="G41" s="88"/>
      <c r="H41" s="88"/>
    </row>
    <row r="42" spans="1:11" ht="13.5" customHeight="1" thickBot="1">
      <c r="B42" s="45"/>
      <c r="C42" s="13" t="s">
        <v>99</v>
      </c>
      <c r="D42" s="706"/>
      <c r="E42" s="707"/>
      <c r="F42" s="707"/>
      <c r="G42" s="88"/>
      <c r="H42" s="88"/>
    </row>
    <row r="43" spans="1:11" ht="13.5" customHeight="1" thickBot="1">
      <c r="B43" s="45"/>
      <c r="C43" s="13" t="s">
        <v>100</v>
      </c>
      <c r="D43" s="706"/>
      <c r="E43" s="707"/>
      <c r="F43" s="707"/>
      <c r="G43" s="88"/>
      <c r="H43" s="88"/>
    </row>
    <row r="44" spans="1:11" ht="13.5" customHeight="1" thickBot="1">
      <c r="B44" s="45"/>
      <c r="C44" s="13" t="s">
        <v>101</v>
      </c>
      <c r="D44" s="706"/>
      <c r="E44" s="707"/>
      <c r="F44" s="707"/>
      <c r="G44" s="88"/>
      <c r="H44" s="88"/>
    </row>
    <row r="45" spans="1:11" ht="13.5" customHeight="1" thickBot="1">
      <c r="B45" s="45"/>
      <c r="C45" s="13" t="s">
        <v>102</v>
      </c>
      <c r="D45" s="706"/>
      <c r="E45" s="707"/>
      <c r="F45" s="707"/>
      <c r="G45" s="88"/>
      <c r="H45" s="88"/>
    </row>
    <row r="46" spans="1:11" ht="13.5" customHeight="1" thickBot="1">
      <c r="B46" s="45"/>
      <c r="C46" s="13" t="s">
        <v>103</v>
      </c>
      <c r="D46" s="706"/>
      <c r="E46" s="707"/>
      <c r="F46" s="707"/>
      <c r="G46" s="88"/>
      <c r="H46" s="88"/>
    </row>
    <row r="47" spans="1:11" ht="13.5" customHeight="1" thickBot="1">
      <c r="B47" s="45"/>
      <c r="C47" s="13" t="s">
        <v>104</v>
      </c>
      <c r="D47" s="706"/>
      <c r="E47" s="707"/>
      <c r="F47" s="707"/>
      <c r="G47" s="88"/>
      <c r="H47" s="88"/>
    </row>
    <row r="48" spans="1:11" ht="13.5" customHeight="1" thickBot="1">
      <c r="B48" s="45"/>
      <c r="C48" s="13" t="s">
        <v>105</v>
      </c>
      <c r="D48" s="706"/>
      <c r="E48" s="707"/>
      <c r="F48" s="707"/>
      <c r="G48" s="88"/>
      <c r="H48" s="88"/>
    </row>
    <row r="49" spans="1:11" ht="13.5" customHeight="1" thickBot="1">
      <c r="B49" s="45"/>
      <c r="C49" s="13" t="s">
        <v>106</v>
      </c>
      <c r="D49" s="706"/>
      <c r="E49" s="707"/>
      <c r="F49" s="707"/>
      <c r="G49" s="88"/>
      <c r="H49" s="88"/>
    </row>
    <row r="50" spans="1:11" ht="13.5" customHeight="1" thickBot="1">
      <c r="B50" s="45"/>
      <c r="C50" s="13" t="s">
        <v>107</v>
      </c>
      <c r="D50" s="706"/>
      <c r="E50" s="707"/>
      <c r="F50" s="707"/>
      <c r="G50" s="88"/>
      <c r="H50" s="88"/>
    </row>
    <row r="51" spans="1:11" ht="13.5" customHeight="1" thickBot="1">
      <c r="B51" s="17"/>
      <c r="C51" s="81" t="s">
        <v>27</v>
      </c>
      <c r="D51" s="706"/>
      <c r="E51" s="707"/>
      <c r="F51" s="707"/>
      <c r="G51" s="88"/>
      <c r="H51" s="88"/>
    </row>
    <row r="52" spans="1:11" s="128" customFormat="1" ht="13.5" customHeight="1">
      <c r="A52" s="47"/>
      <c r="B52" s="47"/>
      <c r="C52" s="47"/>
      <c r="D52" s="47"/>
      <c r="E52" s="47"/>
      <c r="F52" s="47"/>
      <c r="G52" s="47"/>
      <c r="H52" s="47"/>
      <c r="I52" s="47"/>
    </row>
    <row r="53" spans="1:11" s="128" customFormat="1" ht="13.5" customHeight="1" thickBot="1">
      <c r="A53" s="47"/>
      <c r="B53" s="47"/>
      <c r="C53" s="47"/>
      <c r="D53" s="47"/>
      <c r="E53" s="47"/>
      <c r="F53" s="47"/>
      <c r="G53" s="105"/>
      <c r="H53" s="47"/>
      <c r="I53" s="47"/>
    </row>
    <row r="54" spans="1:11" s="128" customFormat="1" ht="13.5" customHeight="1" thickBot="1">
      <c r="A54" s="711" t="s">
        <v>176</v>
      </c>
      <c r="B54" s="712"/>
      <c r="C54" s="712"/>
      <c r="D54" s="712"/>
      <c r="E54" s="712"/>
      <c r="F54" s="712"/>
      <c r="G54" s="712"/>
      <c r="H54" s="712"/>
      <c r="I54" s="712"/>
      <c r="J54" s="130"/>
      <c r="K54" s="130"/>
    </row>
    <row r="55" spans="1:11" ht="13.5" customHeight="1">
      <c r="D55" s="47"/>
    </row>
    <row r="56" spans="1:11" ht="13.5" customHeight="1" thickBot="1">
      <c r="A56" s="46"/>
      <c r="B56" s="126" t="s">
        <v>51</v>
      </c>
      <c r="D56" s="47"/>
    </row>
    <row r="57" spans="1:11" s="50" customFormat="1" ht="16.5" customHeight="1" thickBot="1">
      <c r="A57" s="51"/>
      <c r="B57" s="16"/>
      <c r="C57" s="104"/>
      <c r="D57" s="111" t="s">
        <v>52</v>
      </c>
      <c r="E57" s="9"/>
      <c r="F57" s="9"/>
      <c r="G57" s="9"/>
      <c r="H57" s="9"/>
      <c r="I57" s="9"/>
      <c r="J57" s="49"/>
      <c r="K57" s="49"/>
    </row>
    <row r="58" spans="1:11" ht="13.5" customHeight="1" thickBot="1">
      <c r="C58" s="104"/>
      <c r="D58" s="144" t="s">
        <v>53</v>
      </c>
    </row>
    <row r="59" spans="1:11" ht="13.5" customHeight="1" thickBot="1">
      <c r="C59" s="104"/>
      <c r="D59" s="111" t="s">
        <v>54</v>
      </c>
    </row>
    <row r="60" spans="1:11" ht="13.5" customHeight="1" thickBot="1">
      <c r="C60" s="104"/>
      <c r="D60" s="111" t="s">
        <v>198</v>
      </c>
      <c r="E60" s="706"/>
      <c r="F60" s="707"/>
      <c r="G60" s="707"/>
      <c r="H60" s="707"/>
      <c r="I60" s="707"/>
    </row>
    <row r="61" spans="1:11" ht="13.5" customHeight="1" thickBot="1"/>
    <row r="62" spans="1:11" ht="13.5" customHeight="1" thickBot="1">
      <c r="A62" s="46"/>
      <c r="B62" s="15" t="s">
        <v>55</v>
      </c>
      <c r="C62" s="89"/>
      <c r="D62" s="12" t="s">
        <v>56</v>
      </c>
    </row>
    <row r="63" spans="1:11" ht="13.5" customHeight="1"/>
    <row r="64" spans="1:11" s="128" customFormat="1" ht="13.5" customHeight="1" thickBot="1">
      <c r="A64" s="125"/>
      <c r="B64" s="111" t="s">
        <v>57</v>
      </c>
      <c r="C64" s="47"/>
      <c r="D64" s="47"/>
      <c r="E64" s="47"/>
      <c r="F64" s="47"/>
      <c r="G64" s="47"/>
      <c r="H64" s="47"/>
      <c r="I64" s="47"/>
    </row>
    <row r="65" spans="1:11" ht="13.5" customHeight="1" thickBot="1">
      <c r="B65" s="699" t="s">
        <v>47</v>
      </c>
      <c r="C65" s="699"/>
      <c r="D65" s="699"/>
      <c r="E65" s="699"/>
      <c r="F65" s="699"/>
      <c r="G65" s="699"/>
      <c r="H65" s="699"/>
      <c r="I65" s="699"/>
    </row>
    <row r="66" spans="1:11" s="128" customFormat="1" ht="13.5" customHeight="1" thickBot="1">
      <c r="A66" s="47"/>
      <c r="B66" s="47"/>
      <c r="C66" s="47"/>
      <c r="D66" s="47"/>
      <c r="E66" s="47"/>
      <c r="F66" s="47"/>
      <c r="G66" s="47"/>
      <c r="H66" s="47"/>
      <c r="I66" s="47"/>
    </row>
    <row r="67" spans="1:11" s="128" customFormat="1" ht="13.5" customHeight="1" thickBot="1">
      <c r="A67" s="711" t="s">
        <v>177</v>
      </c>
      <c r="B67" s="712"/>
      <c r="C67" s="712"/>
      <c r="D67" s="712"/>
      <c r="E67" s="712"/>
      <c r="F67" s="712"/>
      <c r="G67" s="712"/>
      <c r="H67" s="712"/>
      <c r="I67" s="712"/>
      <c r="J67" s="130"/>
      <c r="K67" s="130"/>
    </row>
    <row r="68" spans="1:11" s="128" customFormat="1" ht="13.5" customHeight="1">
      <c r="A68" s="47"/>
      <c r="B68" s="47"/>
      <c r="C68" s="47"/>
      <c r="D68" s="47"/>
      <c r="E68" s="47"/>
      <c r="F68" s="47"/>
      <c r="G68" s="47"/>
      <c r="H68" s="47"/>
      <c r="I68" s="47"/>
    </row>
    <row r="69" spans="1:11" s="128" customFormat="1" ht="13.5" customHeight="1">
      <c r="A69" s="47"/>
      <c r="B69" s="144" t="s">
        <v>215</v>
      </c>
      <c r="C69" s="47"/>
      <c r="D69" s="47"/>
      <c r="E69" s="47"/>
      <c r="F69" s="47"/>
      <c r="G69" s="47"/>
      <c r="H69" s="47"/>
      <c r="I69" s="47"/>
    </row>
    <row r="70" spans="1:11" s="130" customFormat="1" ht="16.5" customHeight="1">
      <c r="A70" s="47"/>
      <c r="B70" s="144" t="s">
        <v>216</v>
      </c>
      <c r="C70" s="47"/>
      <c r="D70" s="47"/>
      <c r="E70" s="47"/>
      <c r="F70" s="47"/>
      <c r="G70" s="47"/>
      <c r="H70" s="47"/>
      <c r="I70" s="47"/>
      <c r="J70" s="128"/>
      <c r="K70" s="128"/>
    </row>
    <row r="71" spans="1:11" s="128" customFormat="1" ht="13.5" customHeight="1">
      <c r="A71" s="47"/>
      <c r="B71" s="111" t="s">
        <v>217</v>
      </c>
      <c r="C71" s="47"/>
      <c r="D71" s="47"/>
      <c r="E71" s="47"/>
      <c r="F71" s="47"/>
      <c r="G71" s="47"/>
      <c r="H71" s="47"/>
      <c r="I71" s="47"/>
    </row>
    <row r="72" spans="1:11" s="128" customFormat="1" ht="13.5" customHeight="1">
      <c r="A72" s="47"/>
      <c r="B72" s="111"/>
      <c r="C72" s="47"/>
      <c r="D72" s="47"/>
      <c r="E72" s="47"/>
      <c r="F72" s="47"/>
      <c r="G72" s="47"/>
      <c r="H72" s="47"/>
      <c r="I72" s="47"/>
    </row>
    <row r="73" spans="1:11" s="128" customFormat="1" ht="13.5" customHeight="1" thickBot="1">
      <c r="A73" s="47"/>
      <c r="B73" s="47" t="s">
        <v>58</v>
      </c>
      <c r="C73" s="47"/>
      <c r="D73" s="47"/>
      <c r="E73" s="47"/>
      <c r="F73" s="47"/>
      <c r="G73" s="47"/>
      <c r="H73" s="47"/>
      <c r="I73" s="47"/>
    </row>
    <row r="74" spans="1:11" ht="13.5" customHeight="1" thickBot="1">
      <c r="B74" s="699" t="s">
        <v>47</v>
      </c>
      <c r="C74" s="699"/>
      <c r="D74" s="699"/>
      <c r="E74" s="699"/>
      <c r="F74" s="699"/>
      <c r="G74" s="699"/>
      <c r="H74" s="699"/>
      <c r="I74" s="699"/>
    </row>
    <row r="75" spans="1:11" s="128" customFormat="1" ht="13.5" customHeight="1" thickBot="1">
      <c r="A75" s="47"/>
      <c r="B75" s="95"/>
      <c r="C75" s="47"/>
      <c r="D75" s="47"/>
      <c r="E75" s="47"/>
      <c r="F75" s="47"/>
      <c r="G75" s="47"/>
      <c r="H75" s="47"/>
      <c r="I75" s="47"/>
    </row>
    <row r="76" spans="1:11" s="128" customFormat="1" ht="13.5" customHeight="1" thickBot="1">
      <c r="A76" s="711" t="s">
        <v>125</v>
      </c>
      <c r="B76" s="727"/>
      <c r="C76" s="727"/>
      <c r="D76" s="727"/>
      <c r="E76" s="727"/>
      <c r="F76" s="727"/>
      <c r="G76" s="727"/>
      <c r="H76" s="727"/>
      <c r="I76" s="727"/>
      <c r="J76" s="130"/>
      <c r="K76" s="130"/>
    </row>
    <row r="77" spans="1:11" s="128" customFormat="1" ht="13.5" customHeight="1">
      <c r="A77" s="47"/>
      <c r="B77" s="47"/>
      <c r="C77" s="47"/>
      <c r="D77" s="47"/>
      <c r="E77" s="47"/>
      <c r="F77" s="47"/>
      <c r="G77" s="47"/>
      <c r="H77" s="47"/>
      <c r="I77" s="47"/>
    </row>
    <row r="78" spans="1:11" s="128" customFormat="1" ht="13.5" customHeight="1">
      <c r="A78" s="47"/>
      <c r="B78" s="47"/>
      <c r="C78" s="47"/>
      <c r="D78" s="149" t="s">
        <v>108</v>
      </c>
      <c r="E78" s="149" t="s">
        <v>109</v>
      </c>
      <c r="F78" s="149" t="s">
        <v>59</v>
      </c>
      <c r="G78" s="149" t="s">
        <v>60</v>
      </c>
      <c r="H78" s="149"/>
      <c r="I78" s="5"/>
    </row>
    <row r="79" spans="1:11" s="130" customFormat="1" ht="16.5" customHeight="1">
      <c r="A79" s="47"/>
      <c r="B79" s="47"/>
      <c r="C79" s="47"/>
      <c r="D79" s="150" t="s">
        <v>61</v>
      </c>
      <c r="E79" s="151" t="s">
        <v>61</v>
      </c>
      <c r="F79" s="151" t="s">
        <v>61</v>
      </c>
      <c r="G79" s="151" t="s">
        <v>62</v>
      </c>
      <c r="H79" s="151" t="s">
        <v>76</v>
      </c>
      <c r="I79" s="5"/>
      <c r="J79" s="128"/>
      <c r="K79" s="128"/>
    </row>
    <row r="80" spans="1:11" ht="13.5" customHeight="1" thickBot="1">
      <c r="B80" s="700" t="s">
        <v>178</v>
      </c>
      <c r="C80" s="700"/>
      <c r="D80" s="1"/>
      <c r="E80" s="1"/>
      <c r="F80" s="1"/>
      <c r="G80" s="1"/>
      <c r="H80" s="1"/>
      <c r="I80" s="10"/>
    </row>
    <row r="81" spans="1:9" ht="13.5" customHeight="1" thickBot="1">
      <c r="B81" s="701" t="s">
        <v>63</v>
      </c>
      <c r="C81" s="701"/>
      <c r="D81" s="82"/>
      <c r="E81" s="82"/>
      <c r="F81" s="82"/>
      <c r="G81" s="82"/>
      <c r="H81" s="77">
        <f t="shared" ref="H81:H88" si="0">SUM(D81:G81)</f>
        <v>0</v>
      </c>
      <c r="I81" s="10"/>
    </row>
    <row r="82" spans="1:9" ht="13.5" customHeight="1" thickBot="1">
      <c r="B82" s="702" t="s">
        <v>218</v>
      </c>
      <c r="C82" s="702"/>
      <c r="D82" s="82"/>
      <c r="E82" s="82"/>
      <c r="F82" s="82"/>
      <c r="G82" s="82"/>
      <c r="H82" s="77">
        <f t="shared" si="0"/>
        <v>0</v>
      </c>
      <c r="I82" s="10"/>
    </row>
    <row r="83" spans="1:9" ht="13.5" customHeight="1" thickBot="1">
      <c r="B83" s="702" t="s">
        <v>219</v>
      </c>
      <c r="C83" s="702"/>
      <c r="D83" s="82"/>
      <c r="E83" s="82"/>
      <c r="F83" s="82"/>
      <c r="G83" s="82"/>
      <c r="H83" s="77">
        <f t="shared" si="0"/>
        <v>0</v>
      </c>
      <c r="I83" s="10"/>
    </row>
    <row r="84" spans="1:9" ht="13.5" customHeight="1" thickBot="1">
      <c r="B84" s="726" t="s">
        <v>220</v>
      </c>
      <c r="C84" s="726"/>
      <c r="D84" s="90">
        <f>D81-D82+D83</f>
        <v>0</v>
      </c>
      <c r="E84" s="90">
        <f>E81-E82+E83</f>
        <v>0</v>
      </c>
      <c r="F84" s="90">
        <f>F81-F82+F83</f>
        <v>0</v>
      </c>
      <c r="G84" s="90">
        <f>G81-G82+G83</f>
        <v>0</v>
      </c>
      <c r="H84" s="77">
        <f t="shared" si="0"/>
        <v>0</v>
      </c>
      <c r="I84" s="10"/>
    </row>
    <row r="85" spans="1:9" ht="13.5" customHeight="1" thickBot="1">
      <c r="B85" s="702" t="s">
        <v>221</v>
      </c>
      <c r="C85" s="702"/>
      <c r="D85" s="82"/>
      <c r="E85" s="82"/>
      <c r="F85" s="82"/>
      <c r="G85" s="82"/>
      <c r="H85" s="77">
        <f t="shared" si="0"/>
        <v>0</v>
      </c>
      <c r="I85" s="10"/>
    </row>
    <row r="86" spans="1:9" ht="13.5" customHeight="1" thickBot="1">
      <c r="B86" s="702" t="s">
        <v>222</v>
      </c>
      <c r="C86" s="702"/>
      <c r="D86" s="82"/>
      <c r="E86" s="82"/>
      <c r="F86" s="82"/>
      <c r="G86" s="82"/>
      <c r="H86" s="77">
        <f t="shared" si="0"/>
        <v>0</v>
      </c>
      <c r="I86" s="10"/>
    </row>
    <row r="87" spans="1:9" ht="13.5" customHeight="1" thickBot="1">
      <c r="B87" s="702" t="s">
        <v>223</v>
      </c>
      <c r="C87" s="702"/>
      <c r="D87" s="82"/>
      <c r="E87" s="82"/>
      <c r="F87" s="82"/>
      <c r="G87" s="82"/>
      <c r="H87" s="77">
        <f t="shared" si="0"/>
        <v>0</v>
      </c>
      <c r="I87" s="10"/>
    </row>
    <row r="88" spans="1:9" ht="13.5" customHeight="1" thickBot="1">
      <c r="B88" s="703" t="s">
        <v>224</v>
      </c>
      <c r="C88" s="703"/>
      <c r="D88" s="82"/>
      <c r="E88" s="82"/>
      <c r="F88" s="82"/>
      <c r="G88" s="82"/>
      <c r="H88" s="77">
        <f t="shared" si="0"/>
        <v>0</v>
      </c>
      <c r="I88" s="10"/>
    </row>
    <row r="89" spans="1:9" ht="13.5" customHeight="1" thickBot="1">
      <c r="B89" s="703" t="s">
        <v>225</v>
      </c>
      <c r="C89" s="703"/>
      <c r="D89" s="82"/>
      <c r="E89" s="82"/>
      <c r="F89" s="82"/>
      <c r="G89" s="82"/>
      <c r="H89" s="77">
        <f>SUM(D89:G89)</f>
        <v>0</v>
      </c>
      <c r="I89" s="10"/>
    </row>
    <row r="90" spans="1:9" ht="13.5" customHeight="1" thickBot="1">
      <c r="C90" s="13"/>
      <c r="D90" s="14"/>
      <c r="E90" s="14"/>
      <c r="F90" s="14"/>
      <c r="G90" s="14"/>
      <c r="H90" s="14"/>
      <c r="I90" s="10"/>
    </row>
    <row r="91" spans="1:9" ht="13.5" customHeight="1" thickBot="1">
      <c r="B91" s="47"/>
      <c r="C91" s="121" t="s">
        <v>64</v>
      </c>
      <c r="D91" s="77">
        <f>SUM(D84:D89)</f>
        <v>0</v>
      </c>
      <c r="E91" s="77">
        <f>SUM(E84:E89)</f>
        <v>0</v>
      </c>
      <c r="F91" s="77">
        <f>SUM(F84:F89)</f>
        <v>0</v>
      </c>
      <c r="G91" s="77">
        <f>SUM(G84:G89)</f>
        <v>0</v>
      </c>
      <c r="H91" s="77">
        <f>SUM(H84:H89)</f>
        <v>0</v>
      </c>
      <c r="I91" s="10"/>
    </row>
    <row r="92" spans="1:9" s="128" customFormat="1" ht="13.5" customHeight="1">
      <c r="A92" s="47"/>
      <c r="B92" s="47"/>
      <c r="C92" s="122"/>
      <c r="D92" s="112"/>
      <c r="E92" s="112"/>
      <c r="F92" s="112"/>
      <c r="G92" s="112"/>
      <c r="H92" s="112"/>
      <c r="I92" s="5"/>
    </row>
    <row r="93" spans="1:9" s="128" customFormat="1" ht="13.5" customHeight="1" thickBot="1">
      <c r="A93" s="47"/>
      <c r="B93" s="47"/>
      <c r="C93" s="113" t="s">
        <v>65</v>
      </c>
      <c r="D93" s="112"/>
      <c r="E93" s="112"/>
      <c r="F93" s="112"/>
      <c r="G93" s="112"/>
      <c r="H93" s="112"/>
      <c r="I93" s="5"/>
    </row>
    <row r="94" spans="1:9" ht="13.5" customHeight="1" thickBot="1">
      <c r="B94" s="704" t="s">
        <v>66</v>
      </c>
      <c r="C94" s="704"/>
      <c r="D94" s="82"/>
      <c r="E94" s="82"/>
      <c r="F94" s="82"/>
      <c r="G94" s="82"/>
      <c r="H94" s="77">
        <f t="shared" ref="H94:H102" si="1">SUM(D94:G94)</f>
        <v>0</v>
      </c>
      <c r="I94" s="10"/>
    </row>
    <row r="95" spans="1:9" ht="13.5" customHeight="1" thickBot="1">
      <c r="B95" s="704" t="s">
        <v>67</v>
      </c>
      <c r="C95" s="704"/>
      <c r="D95" s="82"/>
      <c r="E95" s="82"/>
      <c r="F95" s="82"/>
      <c r="G95" s="82"/>
      <c r="H95" s="77">
        <f t="shared" si="1"/>
        <v>0</v>
      </c>
      <c r="I95" s="10"/>
    </row>
    <row r="96" spans="1:9" ht="13.5" customHeight="1" thickBot="1">
      <c r="B96" s="704" t="s">
        <v>68</v>
      </c>
      <c r="C96" s="704"/>
      <c r="D96" s="82"/>
      <c r="E96" s="82"/>
      <c r="F96" s="82"/>
      <c r="G96" s="82"/>
      <c r="H96" s="77">
        <f t="shared" si="1"/>
        <v>0</v>
      </c>
      <c r="I96" s="10"/>
    </row>
    <row r="97" spans="1:9" ht="13.5" customHeight="1" thickBot="1">
      <c r="B97" s="704" t="s">
        <v>69</v>
      </c>
      <c r="C97" s="704"/>
      <c r="D97" s="82"/>
      <c r="E97" s="82"/>
      <c r="F97" s="82"/>
      <c r="G97" s="82"/>
      <c r="H97" s="77">
        <f t="shared" si="1"/>
        <v>0</v>
      </c>
      <c r="I97" s="10"/>
    </row>
    <row r="98" spans="1:9" ht="13.5" customHeight="1" thickBot="1">
      <c r="B98" s="704" t="s">
        <v>70</v>
      </c>
      <c r="C98" s="704"/>
      <c r="D98" s="82"/>
      <c r="E98" s="82"/>
      <c r="F98" s="82"/>
      <c r="G98" s="82"/>
      <c r="H98" s="77">
        <f t="shared" si="1"/>
        <v>0</v>
      </c>
      <c r="I98" s="10"/>
    </row>
    <row r="99" spans="1:9" ht="13.5" customHeight="1" thickBot="1">
      <c r="B99" s="704" t="s">
        <v>71</v>
      </c>
      <c r="C99" s="704"/>
      <c r="D99" s="82"/>
      <c r="E99" s="82"/>
      <c r="F99" s="82"/>
      <c r="G99" s="82"/>
      <c r="H99" s="77">
        <f t="shared" si="1"/>
        <v>0</v>
      </c>
      <c r="I99" s="10"/>
    </row>
    <row r="100" spans="1:9" ht="13.5" customHeight="1" thickBot="1">
      <c r="B100" s="703" t="s">
        <v>189</v>
      </c>
      <c r="C100" s="703"/>
      <c r="D100" s="82"/>
      <c r="E100" s="82"/>
      <c r="F100" s="82"/>
      <c r="G100" s="82"/>
      <c r="H100" s="77">
        <f t="shared" si="1"/>
        <v>0</v>
      </c>
      <c r="I100" s="10"/>
    </row>
    <row r="101" spans="1:9" ht="13.5" customHeight="1" thickBot="1">
      <c r="B101" s="703" t="s">
        <v>190</v>
      </c>
      <c r="C101" s="703"/>
      <c r="D101" s="82"/>
      <c r="E101" s="82"/>
      <c r="F101" s="82"/>
      <c r="G101" s="82"/>
      <c r="H101" s="77">
        <f t="shared" si="1"/>
        <v>0</v>
      </c>
      <c r="I101" s="10"/>
    </row>
    <row r="102" spans="1:9" ht="13.5" customHeight="1" thickBot="1">
      <c r="B102" s="703" t="s">
        <v>191</v>
      </c>
      <c r="C102" s="703"/>
      <c r="D102" s="82"/>
      <c r="E102" s="82"/>
      <c r="F102" s="82"/>
      <c r="G102" s="82"/>
      <c r="H102" s="77">
        <f t="shared" si="1"/>
        <v>0</v>
      </c>
      <c r="I102" s="10"/>
    </row>
    <row r="103" spans="1:9" s="128" customFormat="1" ht="13.5" customHeight="1" thickBot="1">
      <c r="A103" s="47"/>
      <c r="B103" s="47"/>
      <c r="C103" s="122"/>
      <c r="D103" s="112"/>
      <c r="E103" s="112"/>
      <c r="F103" s="112"/>
      <c r="G103" s="112"/>
      <c r="H103" s="112"/>
      <c r="I103" s="5"/>
    </row>
    <row r="104" spans="1:9" s="128" customFormat="1" ht="13.5" customHeight="1" thickBot="1">
      <c r="A104" s="47"/>
      <c r="B104" s="47"/>
      <c r="C104" s="121" t="s">
        <v>72</v>
      </c>
      <c r="D104" s="77">
        <f>SUM(D94:D102)</f>
        <v>0</v>
      </c>
      <c r="E104" s="77">
        <f>SUM(E94:E102)</f>
        <v>0</v>
      </c>
      <c r="F104" s="77">
        <f>SUM(F94:F102)</f>
        <v>0</v>
      </c>
      <c r="G104" s="77">
        <f>SUM(G94:G102)</f>
        <v>0</v>
      </c>
      <c r="H104" s="77">
        <f>SUM(H94:H102)</f>
        <v>0</v>
      </c>
      <c r="I104" s="5"/>
    </row>
    <row r="105" spans="1:9" s="128" customFormat="1" ht="13.5" customHeight="1">
      <c r="A105" s="47"/>
      <c r="B105" s="47"/>
      <c r="C105" s="121"/>
      <c r="D105" s="47"/>
      <c r="E105" s="110"/>
      <c r="F105" s="110"/>
      <c r="G105" s="110"/>
      <c r="H105" s="110"/>
      <c r="I105" s="110"/>
    </row>
    <row r="106" spans="1:9" s="128" customFormat="1" ht="13.5" customHeight="1">
      <c r="A106" s="4"/>
      <c r="B106" s="116" t="s">
        <v>209</v>
      </c>
      <c r="C106" s="121"/>
      <c r="D106" s="47"/>
      <c r="E106" s="110"/>
      <c r="F106" s="110"/>
      <c r="G106" s="110"/>
      <c r="H106" s="148"/>
      <c r="I106" s="110"/>
    </row>
    <row r="107" spans="1:9" s="128" customFormat="1" ht="13.5" customHeight="1">
      <c r="A107" s="127"/>
      <c r="B107" s="124" t="s">
        <v>210</v>
      </c>
      <c r="C107" s="121"/>
      <c r="D107" s="47"/>
      <c r="E107" s="110"/>
      <c r="F107" s="110"/>
      <c r="G107" s="110"/>
      <c r="H107" s="110"/>
      <c r="I107" s="110"/>
    </row>
    <row r="108" spans="1:9" s="128" customFormat="1" ht="13.5" customHeight="1">
      <c r="A108" s="127"/>
      <c r="B108" s="47"/>
      <c r="C108" s="121"/>
      <c r="D108" s="47"/>
      <c r="E108" s="110"/>
      <c r="F108" s="110"/>
      <c r="G108" s="110"/>
      <c r="H108" s="110"/>
      <c r="I108" s="110"/>
    </row>
    <row r="109" spans="1:9" s="128" customFormat="1" ht="13.5" customHeight="1">
      <c r="A109" s="4"/>
      <c r="B109" s="145" t="s">
        <v>226</v>
      </c>
      <c r="C109" s="121"/>
      <c r="D109" s="47"/>
      <c r="E109" s="110"/>
      <c r="F109" s="110"/>
      <c r="G109" s="110"/>
      <c r="H109" s="110"/>
      <c r="I109" s="110"/>
    </row>
    <row r="110" spans="1:9" s="128" customFormat="1" ht="13.5" customHeight="1">
      <c r="A110" s="4"/>
      <c r="B110" s="116" t="s">
        <v>117</v>
      </c>
      <c r="C110" s="121"/>
      <c r="D110" s="47"/>
      <c r="E110" s="110"/>
      <c r="F110" s="110"/>
      <c r="G110" s="110"/>
      <c r="H110" s="110"/>
      <c r="I110" s="110"/>
    </row>
    <row r="111" spans="1:9" s="128" customFormat="1" ht="13.5" customHeight="1">
      <c r="A111" s="47"/>
      <c r="B111" s="116" t="s">
        <v>118</v>
      </c>
      <c r="C111" s="47"/>
      <c r="D111" s="47"/>
      <c r="E111" s="47"/>
      <c r="F111" s="47"/>
      <c r="G111" s="47"/>
      <c r="H111" s="47"/>
      <c r="I111" s="47"/>
    </row>
    <row r="112" spans="1:9" s="128" customFormat="1" ht="13.5" customHeight="1">
      <c r="A112" s="47"/>
      <c r="B112" s="47"/>
      <c r="C112" s="47"/>
      <c r="D112" s="47"/>
      <c r="E112" s="47"/>
      <c r="F112" s="47"/>
      <c r="G112" s="47"/>
      <c r="H112" s="47"/>
      <c r="I112" s="47"/>
    </row>
    <row r="113" spans="1:11" s="128" customFormat="1" ht="13.5" customHeight="1" thickBot="1">
      <c r="A113" s="47"/>
      <c r="B113" s="47"/>
      <c r="C113" s="47"/>
      <c r="D113" s="47"/>
      <c r="E113" s="47"/>
      <c r="F113" s="47"/>
      <c r="G113" s="47"/>
      <c r="H113" s="47"/>
      <c r="I113" s="47"/>
    </row>
    <row r="114" spans="1:11" s="128" customFormat="1" ht="13.5" customHeight="1" thickBot="1">
      <c r="A114" s="711" t="s">
        <v>126</v>
      </c>
      <c r="B114" s="727"/>
      <c r="C114" s="727"/>
      <c r="D114" s="727"/>
      <c r="E114" s="727"/>
      <c r="F114" s="727"/>
      <c r="G114" s="727"/>
      <c r="H114" s="727"/>
      <c r="I114" s="727"/>
      <c r="J114" s="130"/>
      <c r="K114" s="130"/>
    </row>
    <row r="115" spans="1:11" s="128" customFormat="1" ht="13.5" customHeight="1">
      <c r="A115" s="47"/>
      <c r="B115" s="47"/>
      <c r="C115" s="47"/>
      <c r="D115" s="47"/>
      <c r="E115" s="47"/>
      <c r="F115" s="47"/>
      <c r="G115" s="47"/>
      <c r="H115" s="47"/>
      <c r="I115" s="47"/>
    </row>
    <row r="116" spans="1:11" ht="13.5" customHeight="1" thickBot="1">
      <c r="B116" s="47"/>
      <c r="C116" s="47"/>
      <c r="D116" s="147" t="s">
        <v>183</v>
      </c>
      <c r="E116" s="147" t="s">
        <v>179</v>
      </c>
      <c r="F116" s="147" t="s">
        <v>180</v>
      </c>
      <c r="G116" s="147" t="s">
        <v>181</v>
      </c>
      <c r="H116" s="147" t="s">
        <v>182</v>
      </c>
      <c r="I116" s="147" t="s">
        <v>76</v>
      </c>
    </row>
    <row r="117" spans="1:11" ht="13.5" customHeight="1" thickBot="1">
      <c r="B117" s="47"/>
      <c r="C117" s="121" t="s">
        <v>119</v>
      </c>
      <c r="D117" s="91" t="e">
        <f>(E117+F117)/($C$23+$C$24)</f>
        <v>#DIV/0!</v>
      </c>
      <c r="E117" s="82"/>
      <c r="F117" s="82"/>
      <c r="G117" s="82"/>
      <c r="H117" s="82"/>
      <c r="I117" s="92">
        <f>SUM(E117:H117)</f>
        <v>0</v>
      </c>
    </row>
    <row r="118" spans="1:11" ht="13.5" customHeight="1" thickBot="1">
      <c r="B118" s="47"/>
      <c r="C118" s="121" t="s">
        <v>120</v>
      </c>
      <c r="D118" s="91"/>
      <c r="E118" s="53"/>
      <c r="F118" s="53"/>
      <c r="G118" s="53"/>
      <c r="H118" s="53"/>
      <c r="I118" s="53"/>
    </row>
    <row r="119" spans="1:11" s="50" customFormat="1" ht="16.5" customHeight="1" thickBot="1">
      <c r="A119" s="9"/>
      <c r="B119" s="705" t="s">
        <v>121</v>
      </c>
      <c r="C119" s="705"/>
      <c r="D119" s="91"/>
      <c r="E119" s="93"/>
      <c r="F119" s="93"/>
      <c r="G119" s="93"/>
      <c r="H119" s="93"/>
      <c r="I119" s="92">
        <f t="shared" ref="I119:I137" si="2">SUM(E119:H119)</f>
        <v>0</v>
      </c>
      <c r="J119" s="49"/>
      <c r="K119" s="49"/>
    </row>
    <row r="120" spans="1:11" ht="13.5" customHeight="1" thickBot="1">
      <c r="B120" s="705" t="s">
        <v>122</v>
      </c>
      <c r="C120" s="705"/>
      <c r="D120" s="91"/>
      <c r="E120" s="93"/>
      <c r="F120" s="93"/>
      <c r="G120" s="93"/>
      <c r="H120" s="93"/>
      <c r="I120" s="92">
        <f t="shared" si="2"/>
        <v>0</v>
      </c>
    </row>
    <row r="121" spans="1:11" ht="13.5" thickBot="1">
      <c r="B121" s="705" t="s">
        <v>74</v>
      </c>
      <c r="C121" s="705"/>
      <c r="D121" s="91"/>
      <c r="E121" s="93"/>
      <c r="F121" s="93"/>
      <c r="G121" s="93"/>
      <c r="H121" s="93"/>
      <c r="I121" s="92">
        <f t="shared" si="2"/>
        <v>0</v>
      </c>
    </row>
    <row r="122" spans="1:11" ht="13.5" customHeight="1" thickBot="1">
      <c r="B122" s="705" t="s">
        <v>195</v>
      </c>
      <c r="C122" s="705"/>
      <c r="D122" s="91"/>
      <c r="E122" s="93"/>
      <c r="F122" s="93"/>
      <c r="G122" s="93"/>
      <c r="H122" s="93"/>
      <c r="I122" s="92">
        <f t="shared" si="2"/>
        <v>0</v>
      </c>
    </row>
    <row r="123" spans="1:11" ht="13.5" customHeight="1" thickBot="1">
      <c r="B123" s="705" t="s">
        <v>196</v>
      </c>
      <c r="C123" s="705"/>
      <c r="D123" s="91"/>
      <c r="E123" s="93"/>
      <c r="F123" s="93"/>
      <c r="G123" s="93"/>
      <c r="H123" s="93"/>
      <c r="I123" s="92">
        <f t="shared" si="2"/>
        <v>0</v>
      </c>
    </row>
    <row r="124" spans="1:11" ht="13.5" customHeight="1" thickBot="1">
      <c r="B124" s="705" t="s">
        <v>197</v>
      </c>
      <c r="C124" s="705"/>
      <c r="D124" s="91"/>
      <c r="E124" s="93"/>
      <c r="F124" s="93"/>
      <c r="G124" s="93"/>
      <c r="H124" s="93"/>
      <c r="I124" s="92">
        <f t="shared" si="2"/>
        <v>0</v>
      </c>
    </row>
    <row r="125" spans="1:11" ht="13.5" customHeight="1" thickBot="1">
      <c r="B125" s="701" t="s">
        <v>185</v>
      </c>
      <c r="C125" s="701"/>
      <c r="D125" s="91"/>
      <c r="E125" s="93"/>
      <c r="F125" s="93"/>
      <c r="G125" s="93"/>
      <c r="H125" s="93"/>
      <c r="I125" s="92">
        <f t="shared" si="2"/>
        <v>0</v>
      </c>
    </row>
    <row r="126" spans="1:11" ht="13.5" customHeight="1" thickBot="1">
      <c r="B126" s="701" t="s">
        <v>186</v>
      </c>
      <c r="C126" s="701"/>
      <c r="D126" s="91"/>
      <c r="E126" s="93"/>
      <c r="F126" s="93"/>
      <c r="G126" s="93"/>
      <c r="H126" s="93"/>
      <c r="I126" s="92">
        <f t="shared" si="2"/>
        <v>0</v>
      </c>
    </row>
    <row r="127" spans="1:11" ht="13.5" customHeight="1" thickBot="1">
      <c r="B127" s="703" t="s">
        <v>187</v>
      </c>
      <c r="C127" s="703"/>
      <c r="D127" s="91"/>
      <c r="E127" s="93"/>
      <c r="F127" s="93"/>
      <c r="G127" s="93"/>
      <c r="H127" s="93"/>
      <c r="I127" s="92">
        <f t="shared" si="2"/>
        <v>0</v>
      </c>
    </row>
    <row r="128" spans="1:11" ht="13.5" customHeight="1" thickBot="1">
      <c r="B128" s="703" t="s">
        <v>187</v>
      </c>
      <c r="C128" s="703"/>
      <c r="D128" s="91"/>
      <c r="E128" s="93"/>
      <c r="F128" s="93"/>
      <c r="G128" s="93"/>
      <c r="H128" s="93"/>
      <c r="I128" s="92">
        <f t="shared" si="2"/>
        <v>0</v>
      </c>
    </row>
    <row r="129" spans="1:9" ht="13.5" customHeight="1" thickBot="1">
      <c r="B129" s="703" t="s">
        <v>187</v>
      </c>
      <c r="C129" s="703"/>
      <c r="D129" s="91"/>
      <c r="E129" s="93"/>
      <c r="F129" s="93"/>
      <c r="G129" s="93"/>
      <c r="H129" s="93"/>
      <c r="I129" s="92">
        <f t="shared" si="2"/>
        <v>0</v>
      </c>
    </row>
    <row r="130" spans="1:9" ht="13.5" customHeight="1" thickBot="1">
      <c r="B130" s="703" t="s">
        <v>187</v>
      </c>
      <c r="C130" s="703"/>
      <c r="D130" s="91"/>
      <c r="E130" s="93"/>
      <c r="F130" s="93"/>
      <c r="G130" s="93"/>
      <c r="H130" s="93"/>
      <c r="I130" s="92">
        <f t="shared" si="2"/>
        <v>0</v>
      </c>
    </row>
    <row r="131" spans="1:9" ht="13.5" customHeight="1" thickBot="1">
      <c r="B131" s="705" t="s">
        <v>78</v>
      </c>
      <c r="C131" s="705"/>
      <c r="D131" s="91"/>
      <c r="E131" s="93"/>
      <c r="F131" s="93"/>
      <c r="G131" s="93"/>
      <c r="H131" s="93"/>
      <c r="I131" s="92">
        <f t="shared" si="2"/>
        <v>0</v>
      </c>
    </row>
    <row r="132" spans="1:9" ht="13.5" customHeight="1" thickBot="1">
      <c r="B132" s="705" t="s">
        <v>79</v>
      </c>
      <c r="C132" s="705"/>
      <c r="D132" s="91"/>
      <c r="E132" s="93"/>
      <c r="F132" s="93"/>
      <c r="G132" s="93"/>
      <c r="H132" s="93"/>
      <c r="I132" s="92">
        <f t="shared" si="2"/>
        <v>0</v>
      </c>
    </row>
    <row r="133" spans="1:9" ht="13.5" customHeight="1" thickBot="1">
      <c r="B133" s="705" t="s">
        <v>80</v>
      </c>
      <c r="C133" s="705"/>
      <c r="D133" s="91" t="e">
        <f>(E133+F133)/($C$23+$C$24)</f>
        <v>#DIV/0!</v>
      </c>
      <c r="E133" s="93"/>
      <c r="F133" s="93"/>
      <c r="G133" s="93"/>
      <c r="H133" s="93"/>
      <c r="I133" s="92">
        <f t="shared" si="2"/>
        <v>0</v>
      </c>
    </row>
    <row r="134" spans="1:9" ht="13.5" customHeight="1" thickBot="1">
      <c r="B134" s="705" t="s">
        <v>81</v>
      </c>
      <c r="C134" s="705"/>
      <c r="D134" s="91" t="e">
        <f>(E134+F134)/($C$23+$C$24)</f>
        <v>#DIV/0!</v>
      </c>
      <c r="E134" s="93"/>
      <c r="F134" s="93"/>
      <c r="G134" s="93"/>
      <c r="H134" s="93"/>
      <c r="I134" s="92">
        <f t="shared" si="2"/>
        <v>0</v>
      </c>
    </row>
    <row r="135" spans="1:9" ht="13.5" customHeight="1" thickBot="1">
      <c r="B135" s="705" t="s">
        <v>199</v>
      </c>
      <c r="C135" s="705"/>
      <c r="D135" s="91" t="e">
        <f>(E135+F135)/($C$23+$C$24)</f>
        <v>#DIV/0!</v>
      </c>
      <c r="E135" s="93"/>
      <c r="F135" s="93"/>
      <c r="G135" s="93"/>
      <c r="H135" s="93"/>
      <c r="I135" s="92">
        <f t="shared" si="2"/>
        <v>0</v>
      </c>
    </row>
    <row r="136" spans="1:9" ht="13.5" customHeight="1" thickBot="1">
      <c r="B136" s="704" t="s">
        <v>200</v>
      </c>
      <c r="C136" s="704"/>
      <c r="D136" s="1"/>
      <c r="E136" s="93"/>
      <c r="F136" s="93"/>
      <c r="G136" s="93"/>
      <c r="H136" s="93"/>
      <c r="I136" s="92">
        <f t="shared" si="2"/>
        <v>0</v>
      </c>
    </row>
    <row r="137" spans="1:9" s="128" customFormat="1" ht="13.5" customHeight="1" thickBot="1">
      <c r="A137" s="47"/>
      <c r="B137" s="47"/>
      <c r="C137" s="121" t="s">
        <v>201</v>
      </c>
      <c r="D137" s="78" t="e">
        <f>(E137+F137)/($C$23+$C$24)</f>
        <v>#DIV/0!</v>
      </c>
      <c r="E137" s="94">
        <f>SUM(E119:E136)</f>
        <v>0</v>
      </c>
      <c r="F137" s="94">
        <f>SUM(F119:F136)</f>
        <v>0</v>
      </c>
      <c r="G137" s="94">
        <f>SUM(G119:G136)</f>
        <v>0</v>
      </c>
      <c r="H137" s="94">
        <f>SUM(H119:H136)</f>
        <v>0</v>
      </c>
      <c r="I137" s="77">
        <f t="shared" si="2"/>
        <v>0</v>
      </c>
    </row>
    <row r="138" spans="1:9" s="128" customFormat="1" ht="13.5" customHeight="1" thickBot="1">
      <c r="A138" s="47"/>
      <c r="B138" s="47"/>
      <c r="C138" s="121" t="s">
        <v>202</v>
      </c>
      <c r="D138" s="78" t="e">
        <f>(E138+F138)/($C$23+$C$24)</f>
        <v>#DIV/0!</v>
      </c>
      <c r="E138" s="79">
        <f>E137+E117</f>
        <v>0</v>
      </c>
      <c r="F138" s="79">
        <f>F137+F117</f>
        <v>0</v>
      </c>
      <c r="G138" s="79">
        <f>G137+G117</f>
        <v>0</v>
      </c>
      <c r="H138" s="79">
        <f>H137+H117</f>
        <v>0</v>
      </c>
      <c r="I138" s="79">
        <f>I137+I117</f>
        <v>0</v>
      </c>
    </row>
    <row r="139" spans="1:9" s="128" customFormat="1" ht="13.5" customHeight="1">
      <c r="A139" s="47"/>
      <c r="B139" s="47"/>
      <c r="C139" s="47"/>
      <c r="D139" s="47"/>
      <c r="E139" s="47"/>
      <c r="F139" s="47"/>
      <c r="G139" s="47"/>
      <c r="H139" s="47"/>
      <c r="I139" s="47"/>
    </row>
    <row r="140" spans="1:9" s="128" customFormat="1" ht="13.5" customHeight="1">
      <c r="A140" s="4"/>
      <c r="B140" s="116" t="s">
        <v>209</v>
      </c>
      <c r="C140" s="47"/>
      <c r="D140" s="47"/>
      <c r="E140" s="47"/>
      <c r="F140" s="47"/>
      <c r="G140" s="47"/>
      <c r="H140" s="47"/>
      <c r="I140" s="47"/>
    </row>
    <row r="141" spans="1:9" s="128" customFormat="1" ht="13.5" customHeight="1">
      <c r="A141" s="4"/>
      <c r="B141" s="116" t="s">
        <v>210</v>
      </c>
      <c r="C141" s="47"/>
      <c r="D141" s="47"/>
      <c r="E141" s="47"/>
      <c r="F141" s="47"/>
      <c r="G141" s="47"/>
      <c r="H141" s="47"/>
      <c r="I141" s="47"/>
    </row>
    <row r="142" spans="1:9" s="128" customFormat="1" ht="13.5" customHeight="1">
      <c r="A142" s="4"/>
      <c r="B142" s="124"/>
      <c r="C142" s="47"/>
      <c r="D142" s="47"/>
      <c r="E142" s="47"/>
      <c r="F142" s="47"/>
      <c r="G142" s="47"/>
      <c r="H142" s="47"/>
      <c r="I142" s="47"/>
    </row>
    <row r="143" spans="1:9" s="128" customFormat="1" ht="13.5" customHeight="1">
      <c r="A143" s="4"/>
      <c r="B143" s="145" t="s">
        <v>227</v>
      </c>
      <c r="C143" s="47"/>
      <c r="D143" s="47"/>
      <c r="E143" s="47"/>
      <c r="F143" s="47"/>
      <c r="G143" s="47"/>
      <c r="H143" s="47"/>
      <c r="I143" s="47"/>
    </row>
    <row r="144" spans="1:9" s="128" customFormat="1" ht="13.5" customHeight="1">
      <c r="A144" s="4"/>
      <c r="B144" s="116" t="s">
        <v>203</v>
      </c>
      <c r="C144" s="47"/>
      <c r="D144" s="47"/>
      <c r="E144" s="47"/>
      <c r="F144" s="47"/>
      <c r="G144" s="47"/>
      <c r="H144" s="47"/>
      <c r="I144" s="47"/>
    </row>
    <row r="145" spans="1:11" s="128" customFormat="1" ht="13.5" customHeight="1">
      <c r="A145" s="47"/>
      <c r="B145" s="47"/>
      <c r="C145" s="47"/>
      <c r="D145" s="47"/>
      <c r="E145" s="47"/>
      <c r="F145" s="47"/>
      <c r="G145" s="47"/>
      <c r="H145" s="47"/>
      <c r="I145" s="47"/>
    </row>
    <row r="146" spans="1:11" s="128" customFormat="1" ht="13.5" customHeight="1" thickBot="1">
      <c r="A146" s="47"/>
      <c r="B146" s="47"/>
      <c r="C146" s="47"/>
      <c r="D146" s="47"/>
      <c r="E146" s="47"/>
      <c r="F146" s="47"/>
      <c r="G146" s="47"/>
      <c r="H146" s="47"/>
      <c r="I146" s="47"/>
    </row>
    <row r="147" spans="1:11" s="128" customFormat="1" ht="13.5" customHeight="1" thickBot="1">
      <c r="A147" s="728" t="s">
        <v>127</v>
      </c>
      <c r="B147" s="729"/>
      <c r="C147" s="729"/>
      <c r="D147" s="729"/>
      <c r="E147" s="729"/>
      <c r="F147" s="729"/>
      <c r="G147" s="729"/>
      <c r="H147" s="729"/>
      <c r="I147" s="729"/>
    </row>
    <row r="148" spans="1:11" s="128" customFormat="1" ht="13.5" customHeight="1">
      <c r="A148" s="47"/>
      <c r="B148" s="47"/>
      <c r="C148" s="47"/>
      <c r="D148" s="47"/>
      <c r="E148" s="47"/>
      <c r="F148" s="47"/>
      <c r="G148" s="47"/>
      <c r="H148" s="47"/>
      <c r="I148" s="47"/>
    </row>
    <row r="149" spans="1:11" s="128" customFormat="1" ht="13.5" customHeight="1">
      <c r="A149" s="95"/>
      <c r="B149" s="146" t="s">
        <v>204</v>
      </c>
      <c r="C149" s="4"/>
      <c r="D149" s="4"/>
      <c r="E149" s="4"/>
      <c r="F149" s="4"/>
      <c r="G149" s="100"/>
      <c r="H149" s="5"/>
      <c r="I149" s="5"/>
      <c r="J149" s="132"/>
      <c r="K149" s="132"/>
    </row>
    <row r="150" spans="1:11" s="128" customFormat="1" ht="13.5" customHeight="1" thickBot="1">
      <c r="A150" s="100"/>
      <c r="B150" s="100"/>
      <c r="C150" s="100"/>
      <c r="D150" s="100"/>
      <c r="E150" s="100"/>
      <c r="F150" s="101"/>
      <c r="G150" s="101"/>
      <c r="H150" s="100"/>
      <c r="I150" s="100"/>
    </row>
    <row r="151" spans="1:11" ht="13.5" customHeight="1" thickBot="1">
      <c r="A151" s="6"/>
      <c r="B151" s="103"/>
      <c r="C151" s="2" t="s">
        <v>205</v>
      </c>
      <c r="D151" s="6"/>
      <c r="E151" s="6"/>
      <c r="F151" s="1"/>
      <c r="G151" s="1"/>
      <c r="H151" s="6"/>
      <c r="I151" s="6"/>
    </row>
    <row r="152" spans="1:11" ht="13.5" customHeight="1">
      <c r="A152" s="6"/>
      <c r="B152" s="44"/>
      <c r="C152" s="2" t="s">
        <v>206</v>
      </c>
      <c r="D152" s="6"/>
      <c r="E152" s="6"/>
      <c r="F152" s="1"/>
      <c r="G152" s="1"/>
      <c r="H152" s="6"/>
      <c r="I152" s="6"/>
    </row>
    <row r="153" spans="1:11" ht="16.5" customHeight="1" thickBot="1">
      <c r="A153" s="6"/>
      <c r="B153" s="44"/>
      <c r="C153" s="100"/>
      <c r="D153" s="6"/>
      <c r="E153" s="6"/>
      <c r="F153" s="1"/>
      <c r="G153" s="1"/>
      <c r="H153" s="6"/>
      <c r="I153" s="6"/>
    </row>
    <row r="154" spans="1:11" ht="13.5" customHeight="1" thickBot="1">
      <c r="A154" s="6"/>
      <c r="B154" s="103"/>
      <c r="C154" s="2" t="s">
        <v>207</v>
      </c>
      <c r="D154" s="6"/>
      <c r="E154" s="6"/>
      <c r="F154" s="1"/>
      <c r="G154" s="1"/>
      <c r="H154" s="6"/>
      <c r="I154" s="6"/>
    </row>
    <row r="155" spans="1:11" ht="13.5" customHeight="1">
      <c r="A155" s="6"/>
      <c r="B155" s="6"/>
      <c r="C155" s="2" t="s">
        <v>142</v>
      </c>
      <c r="D155" s="6"/>
      <c r="E155" s="6"/>
      <c r="F155" s="1"/>
      <c r="G155" s="1"/>
      <c r="H155" s="6"/>
      <c r="I155" s="6"/>
    </row>
    <row r="156" spans="1:11" s="128" customFormat="1" ht="13.5" customHeight="1">
      <c r="A156" s="100"/>
      <c r="B156" s="100"/>
      <c r="C156" s="102"/>
      <c r="D156" s="100"/>
      <c r="E156" s="100"/>
      <c r="F156" s="101"/>
      <c r="G156" s="101"/>
      <c r="H156" s="100"/>
      <c r="I156" s="100"/>
    </row>
    <row r="157" spans="1:11" s="128" customFormat="1" ht="13.5" customHeight="1">
      <c r="A157" s="100"/>
      <c r="B157" s="100"/>
      <c r="C157" s="102"/>
      <c r="D157" s="100"/>
      <c r="E157" s="100"/>
      <c r="F157" s="101"/>
      <c r="G157" s="101"/>
      <c r="H157" s="100"/>
      <c r="I157" s="100"/>
    </row>
    <row r="158" spans="1:11" s="128" customFormat="1" ht="13.5" customHeight="1">
      <c r="A158" s="3"/>
      <c r="B158" s="99" t="s">
        <v>143</v>
      </c>
      <c r="C158" s="101"/>
      <c r="D158" s="101"/>
      <c r="E158" s="100"/>
      <c r="F158" s="101"/>
      <c r="G158" s="101"/>
      <c r="H158" s="100"/>
      <c r="I158" s="100"/>
    </row>
    <row r="159" spans="1:11" s="128" customFormat="1" ht="13.5" customHeight="1" thickBot="1">
      <c r="A159" s="100"/>
      <c r="B159" s="100"/>
      <c r="C159" s="102"/>
      <c r="D159" s="100"/>
      <c r="E159" s="100"/>
      <c r="F159" s="101"/>
      <c r="G159" s="101"/>
      <c r="H159" s="100"/>
      <c r="I159" s="100"/>
    </row>
    <row r="160" spans="1:11" s="128" customFormat="1" ht="13.5" customHeight="1" thickBot="1">
      <c r="A160" s="5"/>
      <c r="B160" s="47"/>
      <c r="C160" s="120" t="s">
        <v>77</v>
      </c>
      <c r="D160" s="80" t="e">
        <f>IF(#REF!&gt;0,#REF!,"N/A")</f>
        <v>#REF!</v>
      </c>
      <c r="E160" s="47"/>
      <c r="F160" s="47"/>
      <c r="G160" s="47"/>
      <c r="H160" s="47"/>
      <c r="I160" s="129" t="s">
        <v>144</v>
      </c>
    </row>
    <row r="161" spans="1:11" s="128" customFormat="1" ht="13.5" customHeight="1">
      <c r="A161" s="47"/>
      <c r="B161" s="47"/>
      <c r="C161" s="47"/>
      <c r="D161" s="47"/>
      <c r="E161" s="47"/>
      <c r="F161" s="47"/>
      <c r="G161" s="47"/>
      <c r="H161" s="47"/>
      <c r="I161" s="47"/>
    </row>
    <row r="162" spans="1:11" s="128" customFormat="1" ht="13.5" customHeight="1" thickBot="1">
      <c r="A162" s="47"/>
      <c r="B162" s="47"/>
      <c r="C162" s="47"/>
      <c r="D162" s="47"/>
      <c r="E162" s="47"/>
      <c r="F162" s="47"/>
      <c r="G162" s="47"/>
      <c r="H162" s="47"/>
      <c r="I162" s="47"/>
    </row>
    <row r="163" spans="1:11" s="128" customFormat="1" ht="13.5" customHeight="1" thickBot="1">
      <c r="A163" s="708" t="s">
        <v>128</v>
      </c>
      <c r="B163" s="709"/>
      <c r="C163" s="709"/>
      <c r="D163" s="709"/>
      <c r="E163" s="709"/>
      <c r="F163" s="709"/>
      <c r="G163" s="709"/>
      <c r="H163" s="709"/>
      <c r="I163" s="710"/>
      <c r="J163" s="130"/>
      <c r="K163" s="130"/>
    </row>
    <row r="164" spans="1:11" s="128" customFormat="1" ht="13.5" customHeight="1" thickBot="1">
      <c r="A164" s="47"/>
      <c r="B164" s="47"/>
      <c r="C164" s="47"/>
      <c r="D164" s="47"/>
      <c r="E164" s="47"/>
      <c r="F164" s="47"/>
      <c r="G164" s="47"/>
      <c r="H164" s="47"/>
      <c r="I164" s="47"/>
    </row>
    <row r="165" spans="1:11" s="128" customFormat="1" ht="13.5" customHeight="1" thickBot="1">
      <c r="A165" s="47"/>
      <c r="B165" s="47"/>
      <c r="C165" s="115" t="s">
        <v>230</v>
      </c>
      <c r="D165" s="131" t="s">
        <v>599</v>
      </c>
      <c r="E165" s="8"/>
      <c r="F165" s="8"/>
      <c r="G165" s="8"/>
      <c r="H165" s="8"/>
      <c r="I165" s="8"/>
      <c r="J165" s="132"/>
      <c r="K165" s="132"/>
    </row>
    <row r="166" spans="1:11" s="128" customFormat="1" ht="13.5" customHeight="1">
      <c r="A166" s="118"/>
      <c r="B166" s="47"/>
      <c r="C166" s="115"/>
      <c r="D166" s="133"/>
      <c r="E166" s="8"/>
      <c r="F166" s="8"/>
      <c r="G166" s="8"/>
      <c r="H166" s="8"/>
      <c r="I166" s="8"/>
      <c r="J166" s="132"/>
      <c r="K166" s="132"/>
    </row>
    <row r="167" spans="1:11" s="128" customFormat="1" ht="13.5" customHeight="1">
      <c r="A167" s="8"/>
      <c r="B167" s="47"/>
      <c r="C167" s="8"/>
      <c r="D167" s="47"/>
      <c r="E167" s="123" t="s">
        <v>145</v>
      </c>
      <c r="F167" s="118" t="s">
        <v>213</v>
      </c>
      <c r="G167" s="47"/>
      <c r="H167" s="8"/>
      <c r="I167" s="8"/>
      <c r="J167" s="132"/>
      <c r="K167" s="132"/>
    </row>
    <row r="168" spans="1:11" s="128" customFormat="1" ht="13.5" customHeight="1">
      <c r="A168" s="47"/>
      <c r="B168" s="47"/>
      <c r="C168" s="47"/>
      <c r="D168" s="47"/>
      <c r="E168" s="123" t="s">
        <v>146</v>
      </c>
      <c r="F168" s="47"/>
      <c r="G168" s="8"/>
      <c r="H168" s="8"/>
      <c r="I168" s="8"/>
      <c r="J168" s="132"/>
      <c r="K168" s="132"/>
    </row>
    <row r="169" spans="1:11" s="130" customFormat="1" ht="16.5" customHeight="1">
      <c r="A169" s="47"/>
      <c r="B169" s="47"/>
      <c r="C169" s="47"/>
      <c r="D169" s="47"/>
      <c r="E169" s="47"/>
      <c r="F169" s="47"/>
      <c r="G169" s="47"/>
      <c r="H169" s="47"/>
      <c r="I169" s="47"/>
      <c r="J169" s="128"/>
      <c r="K169" s="128"/>
    </row>
    <row r="170" spans="1:11" s="128" customFormat="1" ht="13.5" customHeight="1" thickBot="1">
      <c r="A170" s="47"/>
      <c r="B170" s="47"/>
      <c r="C170" s="47"/>
      <c r="D170" s="47"/>
      <c r="E170" s="47"/>
      <c r="F170" s="47"/>
      <c r="G170" s="47"/>
      <c r="H170" s="47"/>
      <c r="I170" s="47"/>
    </row>
    <row r="171" spans="1:11" s="128" customFormat="1" ht="13.5" customHeight="1" thickBot="1">
      <c r="A171" s="708" t="s">
        <v>129</v>
      </c>
      <c r="B171" s="709"/>
      <c r="C171" s="709"/>
      <c r="D171" s="709"/>
      <c r="E171" s="709"/>
      <c r="F171" s="709"/>
      <c r="G171" s="709"/>
      <c r="H171" s="709"/>
      <c r="I171" s="710"/>
      <c r="J171" s="130"/>
      <c r="K171" s="130"/>
    </row>
    <row r="172" spans="1:11" s="128" customFormat="1" ht="13.5" customHeight="1">
      <c r="A172" s="47"/>
      <c r="B172" s="47"/>
      <c r="C172" s="47"/>
      <c r="D172" s="47"/>
      <c r="E172" s="47"/>
      <c r="F172" s="47"/>
      <c r="G172" s="47"/>
      <c r="H172" s="47"/>
      <c r="I172" s="47"/>
    </row>
    <row r="173" spans="1:11" s="128" customFormat="1" ht="13.5" customHeight="1">
      <c r="A173" s="95"/>
      <c r="B173" s="47"/>
      <c r="C173" s="47"/>
      <c r="D173" s="47"/>
      <c r="E173" s="47"/>
      <c r="F173" s="47"/>
      <c r="G173" s="47"/>
      <c r="H173" s="47"/>
      <c r="I173" s="47"/>
    </row>
    <row r="174" spans="1:11" s="128" customFormat="1" ht="13.5" customHeight="1">
      <c r="A174" s="47"/>
      <c r="B174" s="47"/>
      <c r="C174" s="47"/>
      <c r="D174" s="47"/>
      <c r="E174" s="47"/>
      <c r="F174" s="47"/>
      <c r="G174" s="47"/>
      <c r="H174" s="47"/>
      <c r="I174" s="47"/>
    </row>
    <row r="175" spans="1:11" s="128" customFormat="1" ht="13.5" customHeight="1" thickBot="1">
      <c r="A175" s="47"/>
      <c r="B175" s="47"/>
      <c r="C175" s="47"/>
      <c r="D175" s="47"/>
      <c r="E175" s="47"/>
      <c r="F175" s="47"/>
      <c r="G175" s="47"/>
      <c r="H175" s="47"/>
      <c r="I175" s="47"/>
    </row>
    <row r="176" spans="1:11" s="138" customFormat="1" ht="13.5" thickBot="1">
      <c r="A176" s="134"/>
      <c r="B176" s="135" t="s">
        <v>234</v>
      </c>
      <c r="C176" s="135" t="s">
        <v>236</v>
      </c>
      <c r="D176" s="135" t="s">
        <v>235</v>
      </c>
      <c r="E176" s="697" t="s">
        <v>24</v>
      </c>
      <c r="F176" s="698"/>
      <c r="G176" s="135" t="s">
        <v>123</v>
      </c>
      <c r="H176" s="136" t="s">
        <v>124</v>
      </c>
      <c r="I176" s="137"/>
    </row>
    <row r="177" spans="1:9" s="138" customFormat="1" ht="40.15" customHeight="1" thickBot="1">
      <c r="A177" s="134"/>
      <c r="B177" s="139"/>
      <c r="C177" s="139"/>
      <c r="D177" s="139">
        <v>50</v>
      </c>
      <c r="E177" s="695" t="s">
        <v>237</v>
      </c>
      <c r="F177" s="696"/>
      <c r="G177" s="139" t="s">
        <v>238</v>
      </c>
      <c r="H177" s="140" t="s">
        <v>239</v>
      </c>
      <c r="I177" s="137"/>
    </row>
    <row r="178" spans="1:9" s="138" customFormat="1" ht="40.15" customHeight="1" thickBot="1">
      <c r="A178" s="134"/>
      <c r="B178" s="139"/>
      <c r="C178" s="139"/>
      <c r="D178" s="139">
        <v>51</v>
      </c>
      <c r="E178" s="695" t="s">
        <v>38</v>
      </c>
      <c r="F178" s="696"/>
      <c r="G178" s="139" t="s">
        <v>233</v>
      </c>
      <c r="H178" s="140" t="s">
        <v>240</v>
      </c>
      <c r="I178" s="137"/>
    </row>
    <row r="179" spans="1:9" s="138" customFormat="1" ht="40.15" customHeight="1" thickBot="1">
      <c r="A179" s="134"/>
      <c r="B179" s="139"/>
      <c r="C179" s="139"/>
      <c r="D179" s="139">
        <v>52</v>
      </c>
      <c r="E179" s="695" t="s">
        <v>241</v>
      </c>
      <c r="F179" s="696"/>
      <c r="G179" s="139" t="s">
        <v>233</v>
      </c>
      <c r="H179" s="140" t="s">
        <v>242</v>
      </c>
      <c r="I179" s="137"/>
    </row>
    <row r="180" spans="1:9" s="138" customFormat="1" ht="40.15" customHeight="1" thickBot="1">
      <c r="A180" s="134"/>
      <c r="B180" s="141"/>
      <c r="C180" s="141"/>
      <c r="D180" s="141">
        <v>53</v>
      </c>
      <c r="E180" s="695" t="s">
        <v>243</v>
      </c>
      <c r="F180" s="696"/>
      <c r="G180" s="141" t="s">
        <v>233</v>
      </c>
      <c r="H180" s="142" t="s">
        <v>244</v>
      </c>
      <c r="I180" s="137"/>
    </row>
    <row r="181" spans="1:9" s="128" customFormat="1" ht="13.5" customHeight="1">
      <c r="A181" s="47"/>
      <c r="B181" s="47"/>
      <c r="C181" s="117"/>
      <c r="D181" s="47"/>
      <c r="E181" s="47"/>
      <c r="F181" s="47"/>
      <c r="G181" s="47"/>
      <c r="H181" s="47"/>
      <c r="I181" s="47"/>
    </row>
    <row r="182" spans="1:9" s="128" customFormat="1" ht="13.5" customHeight="1">
      <c r="A182" s="95"/>
      <c r="B182" s="47"/>
      <c r="C182" s="47"/>
      <c r="D182" s="47"/>
      <c r="E182" s="47"/>
      <c r="F182" s="47"/>
      <c r="G182" s="47"/>
      <c r="H182" s="47"/>
      <c r="I182" s="47"/>
    </row>
    <row r="183" spans="1:9" s="128" customFormat="1" ht="13.5" customHeight="1">
      <c r="A183" s="47"/>
      <c r="B183" s="47"/>
      <c r="C183" s="47"/>
      <c r="D183" s="47"/>
      <c r="E183" s="47"/>
      <c r="F183" s="47"/>
      <c r="G183" s="47"/>
      <c r="H183" s="47"/>
      <c r="I183" s="47"/>
    </row>
    <row r="184" spans="1:9" s="128" customFormat="1" ht="13.5" customHeight="1">
      <c r="A184" s="47"/>
      <c r="B184" s="5"/>
      <c r="C184" s="5"/>
      <c r="D184" s="47"/>
      <c r="E184" s="47"/>
      <c r="F184" s="47"/>
      <c r="G184" s="47"/>
      <c r="H184" s="47"/>
      <c r="I184" s="47"/>
    </row>
    <row r="185" spans="1:9" s="128" customFormat="1" ht="13.5" customHeight="1">
      <c r="A185" s="47"/>
      <c r="B185" s="5"/>
      <c r="C185" s="5"/>
      <c r="D185" s="47"/>
      <c r="E185" s="47"/>
      <c r="F185" s="47"/>
      <c r="G185" s="47"/>
      <c r="H185" s="47"/>
      <c r="I185" s="47"/>
    </row>
    <row r="186" spans="1:9" s="128" customFormat="1" ht="13.5" customHeight="1" thickBot="1">
      <c r="A186" s="47"/>
      <c r="B186" s="5"/>
      <c r="C186" s="5"/>
      <c r="D186" s="47"/>
      <c r="E186" s="47"/>
      <c r="F186" s="47"/>
      <c r="G186" s="47"/>
      <c r="H186" s="47"/>
      <c r="I186" s="47"/>
    </row>
    <row r="187" spans="1:9" s="138" customFormat="1" ht="13.5" thickBot="1">
      <c r="A187" s="137"/>
      <c r="B187" s="135" t="s">
        <v>234</v>
      </c>
      <c r="C187" s="135" t="s">
        <v>236</v>
      </c>
      <c r="D187" s="135" t="s">
        <v>235</v>
      </c>
      <c r="E187" s="697" t="s">
        <v>24</v>
      </c>
      <c r="F187" s="698"/>
      <c r="G187" s="135" t="s">
        <v>123</v>
      </c>
      <c r="H187" s="136" t="s">
        <v>124</v>
      </c>
      <c r="I187" s="137"/>
    </row>
    <row r="188" spans="1:9" s="138" customFormat="1" ht="40.15" customHeight="1" thickBot="1">
      <c r="A188" s="137"/>
      <c r="B188" s="139"/>
      <c r="C188" s="139"/>
      <c r="D188" s="139">
        <v>54</v>
      </c>
      <c r="E188" s="695" t="s">
        <v>245</v>
      </c>
      <c r="F188" s="696"/>
      <c r="G188" s="139" t="s">
        <v>233</v>
      </c>
      <c r="H188" s="140" t="s">
        <v>246</v>
      </c>
      <c r="I188" s="137"/>
    </row>
    <row r="189" spans="1:9" s="138" customFormat="1" ht="40.15" customHeight="1" thickBot="1">
      <c r="A189" s="137"/>
      <c r="B189" s="139"/>
      <c r="C189" s="139"/>
      <c r="D189" s="139">
        <v>55</v>
      </c>
      <c r="E189" s="695" t="s">
        <v>247</v>
      </c>
      <c r="F189" s="696"/>
      <c r="G189" s="139" t="s">
        <v>233</v>
      </c>
      <c r="H189" s="140" t="s">
        <v>254</v>
      </c>
      <c r="I189" s="137"/>
    </row>
    <row r="190" spans="1:9" s="138" customFormat="1" ht="40.15" customHeight="1" thickBot="1">
      <c r="A190" s="137"/>
      <c r="B190" s="139"/>
      <c r="C190" s="139"/>
      <c r="D190" s="139">
        <v>56</v>
      </c>
      <c r="E190" s="695" t="s">
        <v>248</v>
      </c>
      <c r="F190" s="696"/>
      <c r="G190" s="139" t="s">
        <v>233</v>
      </c>
      <c r="H190" s="140" t="s">
        <v>255</v>
      </c>
      <c r="I190" s="137"/>
    </row>
    <row r="191" spans="1:9" s="138" customFormat="1" ht="40.15" customHeight="1" thickBot="1">
      <c r="A191" s="137"/>
      <c r="B191" s="139"/>
      <c r="C191" s="139"/>
      <c r="D191" s="139">
        <v>57</v>
      </c>
      <c r="E191" s="695" t="s">
        <v>249</v>
      </c>
      <c r="F191" s="696"/>
      <c r="G191" s="139" t="s">
        <v>233</v>
      </c>
      <c r="H191" s="140" t="s">
        <v>256</v>
      </c>
      <c r="I191" s="137"/>
    </row>
    <row r="192" spans="1:9" s="138" customFormat="1" ht="40.15" customHeight="1" thickBot="1">
      <c r="A192" s="137"/>
      <c r="B192" s="139"/>
      <c r="C192" s="139"/>
      <c r="D192" s="139">
        <v>58</v>
      </c>
      <c r="E192" s="695" t="s">
        <v>250</v>
      </c>
      <c r="F192" s="696"/>
      <c r="G192" s="139" t="s">
        <v>233</v>
      </c>
      <c r="H192" s="140" t="s">
        <v>257</v>
      </c>
      <c r="I192" s="137"/>
    </row>
    <row r="193" spans="1:9" s="138" customFormat="1" ht="40.15" customHeight="1" thickBot="1">
      <c r="A193" s="137"/>
      <c r="B193" s="139"/>
      <c r="C193" s="139"/>
      <c r="D193" s="139">
        <v>59</v>
      </c>
      <c r="E193" s="695" t="s">
        <v>115</v>
      </c>
      <c r="F193" s="696"/>
      <c r="G193" s="139"/>
      <c r="H193" s="140" t="s">
        <v>258</v>
      </c>
      <c r="I193" s="137"/>
    </row>
    <row r="194" spans="1:9" s="138" customFormat="1" ht="40.15" customHeight="1" thickBot="1">
      <c r="A194" s="137"/>
      <c r="B194" s="139"/>
      <c r="C194" s="139"/>
      <c r="D194" s="139">
        <v>60</v>
      </c>
      <c r="E194" s="695" t="s">
        <v>39</v>
      </c>
      <c r="F194" s="696"/>
      <c r="G194" s="139"/>
      <c r="H194" s="140" t="s">
        <v>259</v>
      </c>
      <c r="I194" s="137"/>
    </row>
    <row r="195" spans="1:9" s="138" customFormat="1" ht="40.15" customHeight="1" thickBot="1">
      <c r="A195" s="137"/>
      <c r="B195" s="139"/>
      <c r="C195" s="139"/>
      <c r="D195" s="139">
        <v>61</v>
      </c>
      <c r="E195" s="695" t="s">
        <v>251</v>
      </c>
      <c r="F195" s="696"/>
      <c r="G195" s="139"/>
      <c r="H195" s="140" t="s">
        <v>260</v>
      </c>
      <c r="I195" s="137"/>
    </row>
    <row r="196" spans="1:9" s="138" customFormat="1" ht="40.15" customHeight="1" thickBot="1">
      <c r="A196" s="137"/>
      <c r="B196" s="139"/>
      <c r="C196" s="139"/>
      <c r="D196" s="139">
        <v>62</v>
      </c>
      <c r="E196" s="695" t="s">
        <v>252</v>
      </c>
      <c r="F196" s="696"/>
      <c r="G196" s="139"/>
      <c r="H196" s="140" t="s">
        <v>261</v>
      </c>
      <c r="I196" s="137"/>
    </row>
    <row r="197" spans="1:9" s="138" customFormat="1" ht="40.15" customHeight="1" thickBot="1">
      <c r="A197" s="137"/>
      <c r="B197" s="139"/>
      <c r="C197" s="139"/>
      <c r="D197" s="139">
        <v>63</v>
      </c>
      <c r="E197" s="695" t="s">
        <v>211</v>
      </c>
      <c r="F197" s="696"/>
      <c r="G197" s="139"/>
      <c r="H197" s="140" t="s">
        <v>262</v>
      </c>
      <c r="I197" s="137"/>
    </row>
    <row r="198" spans="1:9" s="138" customFormat="1" ht="40.15" customHeight="1" thickBot="1">
      <c r="A198" s="137"/>
      <c r="B198" s="139"/>
      <c r="C198" s="139"/>
      <c r="D198" s="139">
        <v>64</v>
      </c>
      <c r="E198" s="695" t="s">
        <v>212</v>
      </c>
      <c r="F198" s="696"/>
      <c r="G198" s="139"/>
      <c r="H198" s="140" t="s">
        <v>263</v>
      </c>
      <c r="I198" s="137"/>
    </row>
    <row r="199" spans="1:9" s="138" customFormat="1" ht="40.15" customHeight="1" thickBot="1">
      <c r="A199" s="137"/>
      <c r="B199" s="141"/>
      <c r="C199" s="141"/>
      <c r="D199" s="141">
        <v>65</v>
      </c>
      <c r="E199" s="695" t="s">
        <v>253</v>
      </c>
      <c r="F199" s="696"/>
      <c r="G199" s="141"/>
      <c r="H199" s="142" t="s">
        <v>264</v>
      </c>
      <c r="I199" s="137"/>
    </row>
    <row r="200" spans="1:9" s="138" customFormat="1">
      <c r="A200" s="137"/>
      <c r="B200" s="143"/>
      <c r="C200" s="137"/>
      <c r="D200" s="137"/>
      <c r="E200" s="137"/>
      <c r="F200" s="137"/>
      <c r="G200" s="137"/>
      <c r="H200" s="137"/>
      <c r="I200" s="137"/>
    </row>
    <row r="201" spans="1:9" s="128" customFormat="1">
      <c r="A201" s="47"/>
      <c r="B201" s="144"/>
      <c r="C201" s="47"/>
      <c r="D201" s="47"/>
      <c r="E201" s="47"/>
      <c r="F201" s="47"/>
      <c r="G201" s="47"/>
      <c r="H201" s="47"/>
      <c r="I201" s="47"/>
    </row>
    <row r="202" spans="1:9" s="128" customFormat="1">
      <c r="A202" s="47"/>
      <c r="B202" s="144"/>
      <c r="C202" s="47"/>
      <c r="D202" s="47"/>
      <c r="E202" s="47"/>
      <c r="F202" s="47"/>
      <c r="G202" s="47"/>
      <c r="H202" s="47"/>
      <c r="I202" s="47"/>
    </row>
    <row r="203" spans="1:9" s="128" customFormat="1">
      <c r="A203" s="47"/>
      <c r="B203" s="144"/>
      <c r="C203" s="47"/>
      <c r="D203" s="47"/>
      <c r="E203" s="47"/>
      <c r="F203" s="47"/>
      <c r="G203" s="47"/>
      <c r="H203" s="47"/>
      <c r="I203" s="47"/>
    </row>
    <row r="204" spans="1:9" s="128" customFormat="1">
      <c r="A204" s="47"/>
      <c r="B204" s="47"/>
      <c r="C204" s="47"/>
      <c r="D204" s="47"/>
      <c r="E204" s="47"/>
      <c r="F204" s="47"/>
      <c r="G204" s="47"/>
      <c r="H204" s="47"/>
      <c r="I204" s="47"/>
    </row>
    <row r="205" spans="1:9" s="128" customFormat="1">
      <c r="A205" s="47"/>
      <c r="B205" s="47"/>
      <c r="C205" s="47"/>
      <c r="D205" s="47"/>
      <c r="E205" s="47"/>
      <c r="F205" s="47"/>
      <c r="G205" s="47"/>
      <c r="H205" s="47"/>
      <c r="I205" s="47"/>
    </row>
    <row r="206" spans="1:9" s="128" customFormat="1">
      <c r="A206" s="47"/>
      <c r="B206" s="47"/>
      <c r="C206" s="47"/>
      <c r="D206" s="47"/>
      <c r="E206" s="47"/>
      <c r="F206" s="47"/>
      <c r="G206" s="47"/>
      <c r="H206" s="47"/>
      <c r="I206" s="47"/>
    </row>
    <row r="207" spans="1:9" s="128" customFormat="1">
      <c r="A207" s="47"/>
      <c r="B207" s="47"/>
      <c r="C207" s="47"/>
      <c r="D207" s="47"/>
      <c r="E207" s="47"/>
      <c r="F207" s="47"/>
      <c r="G207" s="47"/>
      <c r="H207" s="47"/>
      <c r="I207" s="47"/>
    </row>
    <row r="208" spans="1:9" s="128" customFormat="1">
      <c r="A208" s="47"/>
      <c r="B208" s="47"/>
      <c r="C208" s="47"/>
      <c r="D208" s="47"/>
      <c r="E208" s="47"/>
      <c r="F208" s="47"/>
      <c r="G208" s="47"/>
      <c r="H208" s="47"/>
      <c r="I208" s="47"/>
    </row>
    <row r="209" spans="1:9" s="128" customFormat="1">
      <c r="A209" s="47"/>
      <c r="B209" s="47"/>
      <c r="C209" s="47"/>
      <c r="D209" s="47"/>
      <c r="E209" s="47"/>
      <c r="F209" s="47"/>
      <c r="G209" s="47"/>
      <c r="H209" s="47"/>
      <c r="I209" s="47"/>
    </row>
    <row r="210" spans="1:9" s="128" customFormat="1">
      <c r="A210" s="47"/>
      <c r="B210" s="47"/>
      <c r="C210" s="47"/>
      <c r="D210" s="47"/>
      <c r="E210" s="47"/>
      <c r="F210" s="47"/>
      <c r="G210" s="47"/>
      <c r="H210" s="47"/>
      <c r="I210" s="47"/>
    </row>
    <row r="211" spans="1:9" s="128" customFormat="1">
      <c r="A211" s="47"/>
      <c r="B211" s="47"/>
      <c r="C211" s="47"/>
      <c r="D211" s="47"/>
      <c r="E211" s="47"/>
      <c r="F211" s="47"/>
      <c r="G211" s="47"/>
      <c r="H211" s="47"/>
      <c r="I211" s="47"/>
    </row>
    <row r="212" spans="1:9" s="128" customFormat="1">
      <c r="A212" s="47"/>
      <c r="B212" s="47"/>
      <c r="C212" s="47"/>
      <c r="D212" s="47"/>
      <c r="E212" s="47"/>
      <c r="F212" s="47"/>
      <c r="G212" s="47"/>
      <c r="H212" s="47"/>
      <c r="I212" s="47"/>
    </row>
    <row r="213" spans="1:9" s="128" customFormat="1">
      <c r="A213" s="47"/>
      <c r="B213" s="47"/>
      <c r="C213" s="47"/>
      <c r="D213" s="47"/>
      <c r="E213" s="47"/>
      <c r="F213" s="47"/>
      <c r="G213" s="47"/>
      <c r="H213" s="47"/>
      <c r="I213" s="47"/>
    </row>
    <row r="214" spans="1:9" s="128" customFormat="1">
      <c r="A214" s="47"/>
      <c r="B214" s="47"/>
      <c r="C214" s="47"/>
      <c r="D214" s="47"/>
      <c r="E214" s="47"/>
      <c r="F214" s="47"/>
      <c r="G214" s="47"/>
      <c r="H214" s="47"/>
      <c r="I214" s="47"/>
    </row>
    <row r="215" spans="1:9" s="128" customFormat="1">
      <c r="A215" s="47"/>
      <c r="B215" s="47"/>
      <c r="C215" s="47"/>
      <c r="D215" s="47"/>
      <c r="E215" s="47"/>
      <c r="F215" s="47"/>
      <c r="G215" s="47"/>
      <c r="H215" s="47"/>
      <c r="I215" s="47"/>
    </row>
    <row r="216" spans="1:9" s="128" customFormat="1">
      <c r="A216" s="47"/>
      <c r="B216" s="47"/>
      <c r="C216" s="47"/>
      <c r="D216" s="47"/>
      <c r="E216" s="47"/>
      <c r="F216" s="47"/>
      <c r="G216" s="47"/>
      <c r="H216" s="47"/>
      <c r="I216" s="47"/>
    </row>
    <row r="217" spans="1:9" s="128" customFormat="1">
      <c r="A217" s="47"/>
      <c r="B217" s="47"/>
      <c r="C217" s="47"/>
      <c r="D217" s="47"/>
      <c r="E217" s="47"/>
      <c r="F217" s="47"/>
      <c r="G217" s="47"/>
      <c r="H217" s="47"/>
      <c r="I217" s="47"/>
    </row>
    <row r="218" spans="1:9" s="128" customFormat="1">
      <c r="A218" s="47"/>
      <c r="B218" s="47"/>
      <c r="C218" s="47"/>
      <c r="D218" s="47"/>
      <c r="E218" s="47"/>
      <c r="F218" s="47"/>
      <c r="G218" s="47"/>
      <c r="H218" s="47"/>
      <c r="I218" s="47"/>
    </row>
    <row r="219" spans="1:9" s="128" customFormat="1">
      <c r="A219" s="47"/>
      <c r="B219" s="47"/>
      <c r="C219" s="47"/>
      <c r="D219" s="47"/>
      <c r="E219" s="47"/>
      <c r="F219" s="47"/>
      <c r="G219" s="47"/>
      <c r="H219" s="47"/>
      <c r="I219" s="47"/>
    </row>
    <row r="220" spans="1:9" s="128" customFormat="1">
      <c r="A220" s="47"/>
      <c r="B220" s="47"/>
      <c r="C220" s="47"/>
      <c r="D220" s="47"/>
      <c r="E220" s="47"/>
      <c r="F220" s="47"/>
      <c r="G220" s="47"/>
      <c r="H220" s="47"/>
      <c r="I220" s="47"/>
    </row>
    <row r="221" spans="1:9" s="128" customFormat="1">
      <c r="A221" s="47"/>
      <c r="B221" s="47"/>
      <c r="C221" s="47"/>
      <c r="D221" s="47"/>
      <c r="E221" s="47"/>
      <c r="F221" s="47"/>
      <c r="G221" s="47"/>
      <c r="H221" s="47"/>
      <c r="I221" s="47"/>
    </row>
    <row r="222" spans="1:9" s="128" customFormat="1">
      <c r="A222" s="47"/>
      <c r="B222" s="47"/>
      <c r="C222" s="47"/>
      <c r="D222" s="47"/>
      <c r="E222" s="47"/>
      <c r="F222" s="47"/>
      <c r="G222" s="47"/>
      <c r="H222" s="47"/>
      <c r="I222" s="47"/>
    </row>
    <row r="223" spans="1:9" s="128" customFormat="1">
      <c r="A223" s="47"/>
      <c r="B223" s="47"/>
      <c r="C223" s="47"/>
      <c r="D223" s="47"/>
      <c r="E223" s="47"/>
      <c r="F223" s="47"/>
      <c r="G223" s="47"/>
      <c r="H223" s="47"/>
      <c r="I223" s="47"/>
    </row>
    <row r="224" spans="1:9" s="128" customFormat="1">
      <c r="A224" s="47"/>
      <c r="B224" s="47"/>
      <c r="C224" s="47"/>
      <c r="D224" s="47"/>
      <c r="E224" s="47"/>
      <c r="F224" s="47"/>
      <c r="G224" s="47"/>
      <c r="H224" s="47"/>
      <c r="I224" s="47"/>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32</vt:i4>
      </vt:variant>
    </vt:vector>
  </HeadingPairs>
  <TitlesOfParts>
    <vt:vector size="38" baseType="lpstr">
      <vt:lpstr>Min Fin Evaluation</vt:lpstr>
      <vt:lpstr>Data Analysis</vt:lpstr>
      <vt:lpstr>Scoring Workbook</vt:lpstr>
      <vt:lpstr>Scoring Summary</vt:lpstr>
      <vt:lpstr>scoring data</vt:lpstr>
      <vt:lpstr>MFBP</vt:lpstr>
      <vt:lpstr>CRMAddDevNR</vt:lpstr>
      <vt:lpstr>FNCBond501c3</vt:lpstr>
      <vt:lpstr>FNCBondAlsoHC</vt:lpstr>
      <vt:lpstr>FNCBondPrivActVolCap</vt:lpstr>
      <vt:lpstr>FNCBondRefunder</vt:lpstr>
      <vt:lpstr>FNCBondSuppIssue</vt:lpstr>
      <vt:lpstr>FNCBondTaxable</vt:lpstr>
      <vt:lpstr>FNCCostIssueNR</vt:lpstr>
      <vt:lpstr>FNCDisbNR</vt:lpstr>
      <vt:lpstr>FNCInvBankFeeOther</vt:lpstr>
      <vt:lpstr>FNCInvBankFeeSerA</vt:lpstr>
      <vt:lpstr>FNCInvBankFeeSerB</vt:lpstr>
      <vt:lpstr>FNCInvBankFeeTaxable</vt:lpstr>
      <vt:lpstr>FNCNewBond</vt:lpstr>
      <vt:lpstr>FNCRecDisbNR</vt:lpstr>
      <vt:lpstr>FNCTEBondBuildValue</vt:lpstr>
      <vt:lpstr>FNCTEBondNR</vt:lpstr>
      <vt:lpstr>FNCTEBondSource</vt:lpstr>
      <vt:lpstr>PJCCredEnhancExplain</vt:lpstr>
      <vt:lpstr>PJCCredEnhancFHA</vt:lpstr>
      <vt:lpstr>PJCCredEnhancLetter</vt:lpstr>
      <vt:lpstr>PJCCredEnhancOther</vt:lpstr>
      <vt:lpstr>PJCCredEnhancOtherExpl</vt:lpstr>
      <vt:lpstr>PJCCredEnhancPrivate</vt:lpstr>
      <vt:lpstr>PJCCredEnhancTerm</vt:lpstr>
      <vt:lpstr>PJCProjBenefitNarr</vt:lpstr>
      <vt:lpstr>'Data Analysis'!Print_Area</vt:lpstr>
      <vt:lpstr>MFBP!Print_Area</vt:lpstr>
      <vt:lpstr>'Min Fin Evaluation'!Print_Area</vt:lpstr>
      <vt:lpstr>'Scoring Workbook'!Print_Area</vt:lpstr>
      <vt:lpstr>MFBP!Print_Titles</vt:lpstr>
      <vt:lpstr>'Min Fin Evaluation'!Print_Titles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Davis, Darrell</cp:lastModifiedBy>
  <cp:lastPrinted>2015-02-06T17:36:13Z</cp:lastPrinted>
  <dcterms:created xsi:type="dcterms:W3CDTF">2011-08-11T14:44:43Z</dcterms:created>
  <dcterms:modified xsi:type="dcterms:W3CDTF">2015-06-16T14:58:24Z</dcterms:modified>
</cp:coreProperties>
</file>